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6_e_planning/myCRs/TT/38.533 5.7.4.1+7.7.4.1 TT v2/"/>
    </mc:Choice>
  </mc:AlternateContent>
  <xr:revisionPtr revIDLastSave="327" documentId="13_ncr:1_{145489C8-6322-49FC-BE4E-21217A45DBB9}" xr6:coauthVersionLast="47" xr6:coauthVersionMax="47" xr10:uidLastSave="{4F5C6C86-B677-4707-AF24-B8A4897B5F5F}"/>
  <bookViews>
    <workbookView xWindow="2500" yWindow="-110" windowWidth="36010" windowHeight="21820" tabRatio="809" xr2:uid="{00000000-000D-0000-FFFF-FFFF00000000}"/>
  </bookViews>
  <sheets>
    <sheet name="Template" sheetId="2" r:id="rId1"/>
    <sheet name="5.7.4.1-1 Test 1 PC3" sheetId="17" r:id="rId2"/>
    <sheet name="5.7.4.1-1 Test 2 PC3" sheetId="19" r:id="rId3"/>
    <sheet name="5.7.4.1-3 Test 1 PC3" sheetId="18" r:id="rId4"/>
    <sheet name="5.7.4.1-3 Test 2 PC3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1" i="19" l="1"/>
  <c r="J181" i="19"/>
  <c r="K179" i="19"/>
  <c r="J179" i="19"/>
  <c r="K177" i="19"/>
  <c r="J177" i="19"/>
  <c r="K175" i="19"/>
  <c r="J175" i="19"/>
  <c r="J102" i="17"/>
  <c r="J98" i="17"/>
  <c r="P103" i="20"/>
  <c r="J102" i="18"/>
  <c r="J98" i="18"/>
  <c r="J172" i="18" s="1"/>
  <c r="E171" i="18" s="1"/>
  <c r="G171" i="18" s="1"/>
  <c r="G177" i="20"/>
  <c r="K177" i="20"/>
  <c r="K181" i="20"/>
  <c r="K179" i="20"/>
  <c r="J181" i="20"/>
  <c r="J179" i="20"/>
  <c r="H179" i="19"/>
  <c r="I181" i="19"/>
  <c r="I181" i="20"/>
  <c r="G177" i="19"/>
  <c r="G176" i="19" s="1"/>
  <c r="J107" i="20"/>
  <c r="I106" i="20"/>
  <c r="H106" i="20"/>
  <c r="H107" i="20" s="1"/>
  <c r="J103" i="20"/>
  <c r="F103" i="20"/>
  <c r="G102" i="20"/>
  <c r="F102" i="20"/>
  <c r="J176" i="18"/>
  <c r="F177" i="18" s="1"/>
  <c r="G177" i="18" s="1"/>
  <c r="I102" i="18"/>
  <c r="H102" i="18"/>
  <c r="G102" i="18"/>
  <c r="F102" i="18"/>
  <c r="D102" i="18"/>
  <c r="I98" i="18"/>
  <c r="H98" i="18"/>
  <c r="G98" i="18"/>
  <c r="E98" i="18"/>
  <c r="D98" i="18"/>
  <c r="J107" i="19"/>
  <c r="J103" i="19"/>
  <c r="I106" i="19"/>
  <c r="H106" i="19"/>
  <c r="H107" i="19" s="1"/>
  <c r="G102" i="19"/>
  <c r="F102" i="19"/>
  <c r="F103" i="19" s="1"/>
  <c r="F102" i="17"/>
  <c r="G102" i="17"/>
  <c r="D102" i="17"/>
  <c r="G98" i="17"/>
  <c r="E98" i="17"/>
  <c r="D98" i="17"/>
  <c r="D86" i="18"/>
  <c r="D82" i="18"/>
  <c r="D70" i="18"/>
  <c r="F175" i="18" l="1"/>
  <c r="G175" i="18" s="1"/>
  <c r="E173" i="18"/>
  <c r="G173" i="18" s="1"/>
  <c r="F74" i="17"/>
  <c r="D82" i="17"/>
  <c r="D86" i="17"/>
  <c r="R155" i="20" l="1"/>
  <c r="R143" i="20"/>
  <c r="I10" i="20"/>
  <c r="I120" i="20" s="1"/>
  <c r="I123" i="20" s="1"/>
  <c r="H10" i="20"/>
  <c r="H120" i="20" s="1"/>
  <c r="H123" i="20" s="1"/>
  <c r="G10" i="20"/>
  <c r="G30" i="20" s="1"/>
  <c r="F10" i="20"/>
  <c r="F120" i="20" s="1"/>
  <c r="F123" i="20" s="1"/>
  <c r="G98" i="20"/>
  <c r="G46" i="20"/>
  <c r="G103" i="20" s="1"/>
  <c r="I46" i="20"/>
  <c r="K49" i="20"/>
  <c r="M37" i="20"/>
  <c r="M50" i="20" s="1"/>
  <c r="O23" i="20"/>
  <c r="O22" i="20"/>
  <c r="F98" i="20"/>
  <c r="F99" i="20" s="1"/>
  <c r="H99" i="20"/>
  <c r="J99" i="20"/>
  <c r="L37" i="20"/>
  <c r="L50" i="20" s="1"/>
  <c r="N51" i="20"/>
  <c r="I45" i="20"/>
  <c r="I95" i="20" s="1"/>
  <c r="K48" i="20"/>
  <c r="K91" i="20" s="1"/>
  <c r="M95" i="20"/>
  <c r="H95" i="20"/>
  <c r="J95" i="20"/>
  <c r="L95" i="20"/>
  <c r="K47" i="20"/>
  <c r="K83" i="20" s="1"/>
  <c r="H87" i="20"/>
  <c r="J87" i="20"/>
  <c r="G45" i="20"/>
  <c r="G83" i="20" s="1"/>
  <c r="M91" i="20"/>
  <c r="F91" i="20"/>
  <c r="J91" i="20"/>
  <c r="L91" i="20"/>
  <c r="F83" i="20"/>
  <c r="J83" i="20"/>
  <c r="E5" i="20"/>
  <c r="M15" i="20"/>
  <c r="M14" i="20"/>
  <c r="M13" i="20"/>
  <c r="M18" i="20"/>
  <c r="M20" i="20"/>
  <c r="E9" i="20"/>
  <c r="E7" i="20"/>
  <c r="E6" i="20"/>
  <c r="D31" i="20"/>
  <c r="D127" i="20" s="1"/>
  <c r="H75" i="20"/>
  <c r="P75" i="20" s="1"/>
  <c r="P156" i="20" s="1"/>
  <c r="H71" i="20"/>
  <c r="P71" i="20" s="1"/>
  <c r="P152" i="20" s="1"/>
  <c r="G63" i="20"/>
  <c r="Q63" i="20" s="1"/>
  <c r="Q144" i="20" s="1"/>
  <c r="F63" i="20"/>
  <c r="P63" i="20" s="1"/>
  <c r="P144" i="20" s="1"/>
  <c r="G59" i="20"/>
  <c r="Q59" i="20" s="1"/>
  <c r="Q140" i="20" s="1"/>
  <c r="F59" i="20"/>
  <c r="P59" i="20" s="1"/>
  <c r="P140" i="20" s="1"/>
  <c r="I44" i="20"/>
  <c r="G44" i="20"/>
  <c r="N38" i="20"/>
  <c r="M21" i="20"/>
  <c r="M19" i="20"/>
  <c r="E8" i="20"/>
  <c r="J95" i="19"/>
  <c r="H95" i="19"/>
  <c r="J91" i="19"/>
  <c r="F91" i="19"/>
  <c r="M95" i="19"/>
  <c r="L95" i="19"/>
  <c r="M91" i="19"/>
  <c r="L91" i="19"/>
  <c r="K48" i="19"/>
  <c r="K95" i="19" s="1"/>
  <c r="K151" i="18"/>
  <c r="K139" i="18"/>
  <c r="K151" i="17"/>
  <c r="K139" i="17"/>
  <c r="R155" i="19"/>
  <c r="R143" i="19"/>
  <c r="K47" i="19"/>
  <c r="K83" i="19" s="1"/>
  <c r="G63" i="19"/>
  <c r="Q63" i="19" s="1"/>
  <c r="Q144" i="19" s="1"/>
  <c r="G98" i="19"/>
  <c r="G59" i="19"/>
  <c r="Q59" i="19" s="1"/>
  <c r="Q140" i="19" s="1"/>
  <c r="K49" i="19"/>
  <c r="I46" i="19"/>
  <c r="I45" i="19"/>
  <c r="I95" i="19" s="1"/>
  <c r="I44" i="19"/>
  <c r="G46" i="19"/>
  <c r="G103" i="19" s="1"/>
  <c r="G45" i="19"/>
  <c r="G91" i="19" s="1"/>
  <c r="G44" i="19"/>
  <c r="M37" i="19"/>
  <c r="M50" i="19" s="1"/>
  <c r="O23" i="19"/>
  <c r="O22" i="19"/>
  <c r="M21" i="19"/>
  <c r="M20" i="19"/>
  <c r="M19" i="19"/>
  <c r="M18" i="19"/>
  <c r="M15" i="19"/>
  <c r="M14" i="19"/>
  <c r="M13" i="19"/>
  <c r="I10" i="19"/>
  <c r="I120" i="19" s="1"/>
  <c r="I123" i="19" s="1"/>
  <c r="G10" i="19"/>
  <c r="G120" i="19" s="1"/>
  <c r="G123" i="19" s="1"/>
  <c r="E9" i="19"/>
  <c r="E8" i="19"/>
  <c r="E7" i="19"/>
  <c r="E6" i="19"/>
  <c r="E5" i="19"/>
  <c r="H10" i="19"/>
  <c r="H120" i="19" s="1"/>
  <c r="H123" i="19" s="1"/>
  <c r="D31" i="19"/>
  <c r="D127" i="19" s="1"/>
  <c r="F10" i="19"/>
  <c r="F30" i="19" s="1"/>
  <c r="H99" i="19"/>
  <c r="F98" i="19"/>
  <c r="F99" i="19" s="1"/>
  <c r="J99" i="19"/>
  <c r="L37" i="19"/>
  <c r="L50" i="19" s="1"/>
  <c r="N51" i="19"/>
  <c r="H87" i="19"/>
  <c r="J87" i="19"/>
  <c r="F83" i="19"/>
  <c r="J83" i="19"/>
  <c r="H75" i="19"/>
  <c r="P75" i="19" s="1"/>
  <c r="P156" i="19" s="1"/>
  <c r="H71" i="19"/>
  <c r="P71" i="19" s="1"/>
  <c r="P152" i="19" s="1"/>
  <c r="F63" i="19"/>
  <c r="P63" i="19" s="1"/>
  <c r="P144" i="19" s="1"/>
  <c r="F59" i="19"/>
  <c r="P59" i="19" s="1"/>
  <c r="P140" i="19" s="1"/>
  <c r="N38" i="19"/>
  <c r="D115" i="18"/>
  <c r="D119" i="18" s="1"/>
  <c r="E116" i="18"/>
  <c r="E119" i="18" s="1"/>
  <c r="F116" i="18"/>
  <c r="F119" i="18" s="1"/>
  <c r="D94" i="18"/>
  <c r="F94" i="18"/>
  <c r="G94" i="18"/>
  <c r="H39" i="18"/>
  <c r="H53" i="18" s="1"/>
  <c r="I54" i="18"/>
  <c r="I90" i="18" s="1"/>
  <c r="D90" i="18"/>
  <c r="F90" i="18"/>
  <c r="G90" i="18"/>
  <c r="E86" i="18"/>
  <c r="G86" i="18"/>
  <c r="F31" i="18"/>
  <c r="D31" i="18"/>
  <c r="D38" i="18" s="1"/>
  <c r="D78" i="18"/>
  <c r="F78" i="18"/>
  <c r="D33" i="18"/>
  <c r="D123" i="18" s="1"/>
  <c r="F74" i="18"/>
  <c r="E31" i="18"/>
  <c r="D66" i="18"/>
  <c r="J66" i="18" s="1"/>
  <c r="J140" i="18" s="1"/>
  <c r="E66" i="18"/>
  <c r="E62" i="18"/>
  <c r="E93" i="18"/>
  <c r="E94" i="18" s="1"/>
  <c r="I40" i="18"/>
  <c r="F35" i="18"/>
  <c r="E35" i="18"/>
  <c r="E86" i="17"/>
  <c r="G86" i="17"/>
  <c r="H39" i="17"/>
  <c r="H53" i="17" s="1"/>
  <c r="I54" i="17"/>
  <c r="I86" i="17" s="1"/>
  <c r="D115" i="17"/>
  <c r="D119" i="17" s="1"/>
  <c r="D122" i="17" s="1"/>
  <c r="E116" i="17"/>
  <c r="E119" i="17" s="1"/>
  <c r="F31" i="17"/>
  <c r="D31" i="17"/>
  <c r="F116" i="17"/>
  <c r="F119" i="17" s="1"/>
  <c r="D94" i="17"/>
  <c r="F94" i="17"/>
  <c r="G94" i="17"/>
  <c r="D90" i="17"/>
  <c r="F90" i="17"/>
  <c r="G90" i="17"/>
  <c r="I90" i="17"/>
  <c r="D78" i="17"/>
  <c r="F78" i="17"/>
  <c r="J78" i="17"/>
  <c r="J152" i="17" s="1"/>
  <c r="D33" i="17"/>
  <c r="F35" i="17"/>
  <c r="E93" i="17"/>
  <c r="E94" i="17" s="1"/>
  <c r="D70" i="17"/>
  <c r="E31" i="17"/>
  <c r="E32" i="17" s="1"/>
  <c r="D66" i="17"/>
  <c r="E66" i="17"/>
  <c r="J66" i="17"/>
  <c r="J140" i="17" s="1"/>
  <c r="E62" i="17"/>
  <c r="I40" i="17"/>
  <c r="E35" i="17"/>
  <c r="M107" i="20" l="1"/>
  <c r="M103" i="20"/>
  <c r="N99" i="20"/>
  <c r="N107" i="20"/>
  <c r="N103" i="20"/>
  <c r="K99" i="20"/>
  <c r="K107" i="20"/>
  <c r="K103" i="20"/>
  <c r="L107" i="20"/>
  <c r="L103" i="20"/>
  <c r="I99" i="20"/>
  <c r="I107" i="20"/>
  <c r="I33" i="20"/>
  <c r="I30" i="20"/>
  <c r="E36" i="20" s="1"/>
  <c r="H30" i="20"/>
  <c r="D36" i="20" s="1"/>
  <c r="O38" i="20"/>
  <c r="G33" i="20"/>
  <c r="K95" i="20"/>
  <c r="G120" i="20"/>
  <c r="G123" i="20" s="1"/>
  <c r="G129" i="20" s="1"/>
  <c r="G144" i="20" s="1"/>
  <c r="F33" i="20"/>
  <c r="H129" i="20"/>
  <c r="H156" i="20" s="1"/>
  <c r="H126" i="20"/>
  <c r="D132" i="20" s="1"/>
  <c r="H160" i="20" s="1"/>
  <c r="I87" i="20"/>
  <c r="H33" i="20"/>
  <c r="G91" i="20"/>
  <c r="K87" i="20"/>
  <c r="J78" i="18"/>
  <c r="J152" i="18" s="1"/>
  <c r="F81" i="18"/>
  <c r="F82" i="18" s="1"/>
  <c r="J82" i="18" s="1"/>
  <c r="J156" i="18" s="1"/>
  <c r="E32" i="18"/>
  <c r="K87" i="19"/>
  <c r="I99" i="19"/>
  <c r="I107" i="19"/>
  <c r="K99" i="19"/>
  <c r="K107" i="19"/>
  <c r="K103" i="19"/>
  <c r="N95" i="19"/>
  <c r="P95" i="19" s="1"/>
  <c r="P169" i="19" s="1"/>
  <c r="N107" i="19"/>
  <c r="N103" i="19"/>
  <c r="M107" i="19"/>
  <c r="M103" i="19"/>
  <c r="L107" i="19"/>
  <c r="L103" i="19"/>
  <c r="N99" i="19"/>
  <c r="G99" i="19"/>
  <c r="G83" i="19"/>
  <c r="F120" i="19"/>
  <c r="F123" i="19" s="1"/>
  <c r="F126" i="19" s="1"/>
  <c r="K91" i="19"/>
  <c r="F32" i="19"/>
  <c r="I94" i="17"/>
  <c r="I98" i="17"/>
  <c r="I102" i="17"/>
  <c r="H98" i="17"/>
  <c r="H102" i="17"/>
  <c r="J176" i="17" s="1"/>
  <c r="D38" i="17"/>
  <c r="F36" i="17"/>
  <c r="E122" i="18"/>
  <c r="E125" i="18"/>
  <c r="D122" i="18"/>
  <c r="F125" i="18"/>
  <c r="F152" i="18" s="1"/>
  <c r="F36" i="18"/>
  <c r="E34" i="18"/>
  <c r="D37" i="18"/>
  <c r="I94" i="18"/>
  <c r="F81" i="17"/>
  <c r="F82" i="17" s="1"/>
  <c r="J82" i="17" s="1"/>
  <c r="J156" i="17" s="1"/>
  <c r="E34" i="17"/>
  <c r="F122" i="17"/>
  <c r="D128" i="17" s="1"/>
  <c r="F156" i="17" s="1"/>
  <c r="M87" i="20"/>
  <c r="M99" i="20"/>
  <c r="I126" i="20"/>
  <c r="I129" i="20"/>
  <c r="E122" i="17"/>
  <c r="E125" i="17"/>
  <c r="G66" i="20"/>
  <c r="G67" i="20" s="1"/>
  <c r="Q67" i="20" s="1"/>
  <c r="Q148" i="20" s="1"/>
  <c r="H94" i="18"/>
  <c r="J94" i="18" s="1"/>
  <c r="J168" i="18" s="1"/>
  <c r="H86" i="18"/>
  <c r="H90" i="18"/>
  <c r="J90" i="18" s="1"/>
  <c r="J164" i="18" s="1"/>
  <c r="H90" i="17"/>
  <c r="J90" i="17" s="1"/>
  <c r="J164" i="17" s="1"/>
  <c r="H86" i="17"/>
  <c r="J86" i="17" s="1"/>
  <c r="J160" i="17" s="1"/>
  <c r="H94" i="17"/>
  <c r="J94" i="17" s="1"/>
  <c r="J168" i="17" s="1"/>
  <c r="E69" i="18"/>
  <c r="E70" i="18" s="1"/>
  <c r="J70" i="18" s="1"/>
  <c r="J144" i="18" s="1"/>
  <c r="N83" i="19"/>
  <c r="G30" i="19"/>
  <c r="E35" i="19" s="1"/>
  <c r="I86" i="18"/>
  <c r="I33" i="19"/>
  <c r="I71" i="19"/>
  <c r="Q71" i="19" s="1"/>
  <c r="Q152" i="19" s="1"/>
  <c r="I71" i="20"/>
  <c r="Q71" i="20" s="1"/>
  <c r="Q152" i="20" s="1"/>
  <c r="O51" i="20"/>
  <c r="G99" i="20"/>
  <c r="G33" i="19"/>
  <c r="E31" i="20"/>
  <c r="E127" i="20" s="1"/>
  <c r="I30" i="19"/>
  <c r="E36" i="19" s="1"/>
  <c r="N87" i="20"/>
  <c r="F32" i="17"/>
  <c r="D61" i="18"/>
  <c r="D62" i="18" s="1"/>
  <c r="J62" i="18" s="1"/>
  <c r="J136" i="18" s="1"/>
  <c r="D73" i="18"/>
  <c r="D74" i="18" s="1"/>
  <c r="J74" i="18" s="1"/>
  <c r="J148" i="18" s="1"/>
  <c r="F34" i="17"/>
  <c r="N87" i="19"/>
  <c r="F30" i="20"/>
  <c r="D73" i="17"/>
  <c r="D74" i="17" s="1"/>
  <c r="J74" i="17" s="1"/>
  <c r="J148" i="17" s="1"/>
  <c r="D61" i="17"/>
  <c r="D62" i="17" s="1"/>
  <c r="J62" i="17" s="1"/>
  <c r="J136" i="17" s="1"/>
  <c r="F32" i="18"/>
  <c r="I78" i="20"/>
  <c r="I79" i="20" s="1"/>
  <c r="Q79" i="20" s="1"/>
  <c r="Q160" i="20" s="1"/>
  <c r="E69" i="17"/>
  <c r="E70" i="17" s="1"/>
  <c r="J70" i="17" s="1"/>
  <c r="J144" i="17" s="1"/>
  <c r="F122" i="18"/>
  <c r="F34" i="18"/>
  <c r="E31" i="19"/>
  <c r="E127" i="19" s="1"/>
  <c r="I75" i="20"/>
  <c r="Q75" i="20" s="1"/>
  <c r="Q156" i="20" s="1"/>
  <c r="D37" i="17"/>
  <c r="D123" i="17"/>
  <c r="O38" i="19"/>
  <c r="L83" i="20"/>
  <c r="L99" i="20"/>
  <c r="P99" i="20" s="1"/>
  <c r="P172" i="20" s="1"/>
  <c r="L87" i="20"/>
  <c r="F129" i="20"/>
  <c r="F126" i="20"/>
  <c r="N95" i="20"/>
  <c r="P95" i="20" s="1"/>
  <c r="P169" i="20" s="1"/>
  <c r="M83" i="20"/>
  <c r="N83" i="20"/>
  <c r="E35" i="20"/>
  <c r="N91" i="20"/>
  <c r="P91" i="20" s="1"/>
  <c r="P165" i="20" s="1"/>
  <c r="F125" i="17"/>
  <c r="L99" i="19"/>
  <c r="L87" i="19"/>
  <c r="L83" i="19"/>
  <c r="H129" i="19"/>
  <c r="H126" i="19"/>
  <c r="I126" i="19"/>
  <c r="I129" i="19"/>
  <c r="M99" i="19"/>
  <c r="M83" i="19"/>
  <c r="M87" i="19"/>
  <c r="G126" i="19"/>
  <c r="G129" i="19"/>
  <c r="F66" i="19"/>
  <c r="F67" i="19" s="1"/>
  <c r="P67" i="19" s="1"/>
  <c r="P148" i="19" s="1"/>
  <c r="D35" i="19"/>
  <c r="H30" i="19"/>
  <c r="H32" i="19" s="1"/>
  <c r="O51" i="19"/>
  <c r="F33" i="19"/>
  <c r="I87" i="19"/>
  <c r="N91" i="19"/>
  <c r="P91" i="19" s="1"/>
  <c r="P165" i="19" s="1"/>
  <c r="H33" i="19"/>
  <c r="I75" i="19"/>
  <c r="Q75" i="19" s="1"/>
  <c r="Q156" i="19" s="1"/>
  <c r="F129" i="19" l="1"/>
  <c r="H78" i="20"/>
  <c r="H79" i="20" s="1"/>
  <c r="P79" i="20" s="1"/>
  <c r="P160" i="20" s="1"/>
  <c r="O99" i="20"/>
  <c r="Q99" i="20" s="1"/>
  <c r="Q172" i="20" s="1"/>
  <c r="O107" i="20"/>
  <c r="Q107" i="20" s="1"/>
  <c r="Q180" i="20" s="1"/>
  <c r="O103" i="20"/>
  <c r="Q103" i="20" s="1"/>
  <c r="Q176" i="20" s="1"/>
  <c r="G175" i="20" s="1"/>
  <c r="K175" i="20" s="1"/>
  <c r="P176" i="20"/>
  <c r="I34" i="20"/>
  <c r="P107" i="20"/>
  <c r="P180" i="20" s="1"/>
  <c r="H32" i="20"/>
  <c r="G164" i="20"/>
  <c r="G126" i="20"/>
  <c r="E131" i="20" s="1"/>
  <c r="G148" i="20" s="1"/>
  <c r="G130" i="20"/>
  <c r="G172" i="20" s="1"/>
  <c r="H159" i="20"/>
  <c r="H168" i="20"/>
  <c r="H169" i="20" s="1"/>
  <c r="J169" i="20" s="1"/>
  <c r="P83" i="20"/>
  <c r="P163" i="20" s="1"/>
  <c r="H128" i="20"/>
  <c r="H152" i="20" s="1"/>
  <c r="H153" i="20" s="1"/>
  <c r="H34" i="20"/>
  <c r="O87" i="20"/>
  <c r="Q87" i="20" s="1"/>
  <c r="Q167" i="20" s="1"/>
  <c r="I128" i="20"/>
  <c r="I152" i="20" s="1"/>
  <c r="I151" i="20" s="1"/>
  <c r="P87" i="20"/>
  <c r="P167" i="20" s="1"/>
  <c r="O91" i="20"/>
  <c r="Q91" i="20" s="1"/>
  <c r="Q165" i="20" s="1"/>
  <c r="F177" i="17"/>
  <c r="G177" i="17" s="1"/>
  <c r="F175" i="17"/>
  <c r="G175" i="17" s="1"/>
  <c r="J172" i="17"/>
  <c r="D127" i="18"/>
  <c r="D144" i="18" s="1"/>
  <c r="D145" i="18" s="1"/>
  <c r="E126" i="18"/>
  <c r="E168" i="18" s="1"/>
  <c r="E167" i="18" s="1"/>
  <c r="G167" i="18" s="1"/>
  <c r="F164" i="18"/>
  <c r="F165" i="18" s="1"/>
  <c r="G165" i="18" s="1"/>
  <c r="E124" i="18"/>
  <c r="E136" i="18" s="1"/>
  <c r="E135" i="18" s="1"/>
  <c r="F124" i="18"/>
  <c r="F148" i="18" s="1"/>
  <c r="F149" i="18" s="1"/>
  <c r="P87" i="19"/>
  <c r="P167" i="19" s="1"/>
  <c r="O107" i="19"/>
  <c r="Q107" i="19" s="1"/>
  <c r="Q180" i="19" s="1"/>
  <c r="O103" i="19"/>
  <c r="Q103" i="19" s="1"/>
  <c r="Q176" i="19" s="1"/>
  <c r="G175" i="19" s="1"/>
  <c r="P103" i="19"/>
  <c r="P176" i="19" s="1"/>
  <c r="P107" i="19"/>
  <c r="P180" i="19" s="1"/>
  <c r="I34" i="19"/>
  <c r="P83" i="19"/>
  <c r="P163" i="19" s="1"/>
  <c r="P99" i="19"/>
  <c r="P172" i="19" s="1"/>
  <c r="F155" i="17"/>
  <c r="F124" i="17"/>
  <c r="F148" i="17" s="1"/>
  <c r="F147" i="17" s="1"/>
  <c r="E140" i="18"/>
  <c r="E160" i="18"/>
  <c r="D128" i="18"/>
  <c r="F156" i="18" s="1"/>
  <c r="F157" i="18" s="1"/>
  <c r="I32" i="20"/>
  <c r="D127" i="17"/>
  <c r="D144" i="17" s="1"/>
  <c r="E124" i="17"/>
  <c r="E136" i="17" s="1"/>
  <c r="O95" i="20"/>
  <c r="Q95" i="20" s="1"/>
  <c r="Q169" i="20" s="1"/>
  <c r="G32" i="20"/>
  <c r="G66" i="19"/>
  <c r="G67" i="19" s="1"/>
  <c r="Q67" i="19" s="1"/>
  <c r="Q148" i="19" s="1"/>
  <c r="G32" i="19"/>
  <c r="I168" i="20"/>
  <c r="I156" i="20"/>
  <c r="O83" i="20"/>
  <c r="Q83" i="20" s="1"/>
  <c r="Q163" i="20" s="1"/>
  <c r="H161" i="20"/>
  <c r="F32" i="20"/>
  <c r="F66" i="20"/>
  <c r="F67" i="20" s="1"/>
  <c r="P67" i="20" s="1"/>
  <c r="P148" i="20" s="1"/>
  <c r="D35" i="20"/>
  <c r="E132" i="20"/>
  <c r="I160" i="20" s="1"/>
  <c r="I161" i="20" s="1"/>
  <c r="J86" i="18"/>
  <c r="J160" i="18" s="1"/>
  <c r="F157" i="17"/>
  <c r="E137" i="18"/>
  <c r="I78" i="19"/>
  <c r="I79" i="19" s="1"/>
  <c r="Q79" i="19" s="1"/>
  <c r="Q160" i="19" s="1"/>
  <c r="I32" i="19"/>
  <c r="E140" i="17"/>
  <c r="E160" i="17"/>
  <c r="G143" i="20"/>
  <c r="G145" i="20"/>
  <c r="H157" i="20"/>
  <c r="H155" i="20"/>
  <c r="F128" i="20"/>
  <c r="F140" i="20" s="1"/>
  <c r="D131" i="20"/>
  <c r="F148" i="20" s="1"/>
  <c r="F144" i="20"/>
  <c r="F130" i="20"/>
  <c r="F172" i="20" s="1"/>
  <c r="F164" i="20"/>
  <c r="F153" i="18"/>
  <c r="F151" i="18"/>
  <c r="E126" i="17"/>
  <c r="E168" i="17" s="1"/>
  <c r="F152" i="17"/>
  <c r="F164" i="17"/>
  <c r="I156" i="19"/>
  <c r="I168" i="19"/>
  <c r="H78" i="19"/>
  <c r="H79" i="19" s="1"/>
  <c r="P79" i="19" s="1"/>
  <c r="P160" i="19" s="1"/>
  <c r="D36" i="19"/>
  <c r="G144" i="19"/>
  <c r="G130" i="19"/>
  <c r="G172" i="19" s="1"/>
  <c r="G164" i="19"/>
  <c r="I128" i="19"/>
  <c r="I152" i="19" s="1"/>
  <c r="E132" i="19"/>
  <c r="I160" i="19" s="1"/>
  <c r="G128" i="19"/>
  <c r="G140" i="19" s="1"/>
  <c r="E131" i="19"/>
  <c r="G148" i="19" s="1"/>
  <c r="H34" i="19"/>
  <c r="D132" i="19"/>
  <c r="H160" i="19" s="1"/>
  <c r="H128" i="19"/>
  <c r="H152" i="19" s="1"/>
  <c r="H156" i="19"/>
  <c r="H168" i="19"/>
  <c r="F164" i="19"/>
  <c r="F144" i="19"/>
  <c r="F130" i="19"/>
  <c r="F172" i="19" s="1"/>
  <c r="F128" i="19"/>
  <c r="F140" i="19" s="1"/>
  <c r="D131" i="19"/>
  <c r="F148" i="19" s="1"/>
  <c r="O99" i="19"/>
  <c r="Q99" i="19" s="1"/>
  <c r="Q172" i="19" s="1"/>
  <c r="O83" i="19"/>
  <c r="Q83" i="19" s="1"/>
  <c r="Q163" i="19" s="1"/>
  <c r="O91" i="19"/>
  <c r="Q91" i="19" s="1"/>
  <c r="Q165" i="19" s="1"/>
  <c r="O87" i="19"/>
  <c r="Q87" i="19" s="1"/>
  <c r="Q167" i="19" s="1"/>
  <c r="O95" i="19"/>
  <c r="Q95" i="19" s="1"/>
  <c r="Q169" i="19" s="1"/>
  <c r="I179" i="19" l="1"/>
  <c r="H181" i="19"/>
  <c r="F175" i="19"/>
  <c r="F177" i="19"/>
  <c r="H181" i="20"/>
  <c r="H179" i="20"/>
  <c r="F175" i="20"/>
  <c r="J175" i="20" s="1"/>
  <c r="F177" i="20"/>
  <c r="J177" i="20" s="1"/>
  <c r="I179" i="20"/>
  <c r="H167" i="20"/>
  <c r="J167" i="20" s="1"/>
  <c r="G128" i="20"/>
  <c r="G140" i="20" s="1"/>
  <c r="G139" i="20" s="1"/>
  <c r="G165" i="20"/>
  <c r="K165" i="20" s="1"/>
  <c r="G163" i="20"/>
  <c r="K163" i="20" s="1"/>
  <c r="G171" i="20"/>
  <c r="K171" i="20" s="1"/>
  <c r="H151" i="20"/>
  <c r="G173" i="20"/>
  <c r="K173" i="20" s="1"/>
  <c r="I153" i="20"/>
  <c r="I167" i="20"/>
  <c r="K167" i="20" s="1"/>
  <c r="I159" i="20"/>
  <c r="E173" i="17"/>
  <c r="G173" i="17" s="1"/>
  <c r="E171" i="17"/>
  <c r="G171" i="17" s="1"/>
  <c r="D143" i="18"/>
  <c r="E169" i="18"/>
  <c r="G169" i="18" s="1"/>
  <c r="F163" i="18"/>
  <c r="G163" i="18" s="1"/>
  <c r="F147" i="18"/>
  <c r="F149" i="17"/>
  <c r="F155" i="18"/>
  <c r="E141" i="18"/>
  <c r="E139" i="18"/>
  <c r="I155" i="20"/>
  <c r="I157" i="20"/>
  <c r="E141" i="17"/>
  <c r="E139" i="17"/>
  <c r="E159" i="18"/>
  <c r="G159" i="18" s="1"/>
  <c r="E161" i="18"/>
  <c r="G161" i="18" s="1"/>
  <c r="D143" i="17"/>
  <c r="D145" i="17"/>
  <c r="E137" i="17"/>
  <c r="E135" i="17"/>
  <c r="I169" i="20"/>
  <c r="K169" i="20" s="1"/>
  <c r="E161" i="17"/>
  <c r="G161" i="17" s="1"/>
  <c r="E159" i="17"/>
  <c r="G159" i="17" s="1"/>
  <c r="F171" i="20"/>
  <c r="J171" i="20" s="1"/>
  <c r="F173" i="20"/>
  <c r="J173" i="20" s="1"/>
  <c r="F145" i="20"/>
  <c r="F143" i="20"/>
  <c r="F147" i="20"/>
  <c r="F149" i="20"/>
  <c r="G147" i="20"/>
  <c r="G149" i="20"/>
  <c r="F139" i="20"/>
  <c r="F141" i="20"/>
  <c r="F165" i="20"/>
  <c r="J165" i="20" s="1"/>
  <c r="F163" i="20"/>
  <c r="J163" i="20" s="1"/>
  <c r="F163" i="17"/>
  <c r="G163" i="17" s="1"/>
  <c r="F165" i="17"/>
  <c r="G165" i="17" s="1"/>
  <c r="F153" i="17"/>
  <c r="F151" i="17"/>
  <c r="E169" i="17"/>
  <c r="G169" i="17" s="1"/>
  <c r="E167" i="17"/>
  <c r="G167" i="17" s="1"/>
  <c r="H157" i="19"/>
  <c r="H155" i="19"/>
  <c r="G163" i="19"/>
  <c r="K163" i="19" s="1"/>
  <c r="G165" i="19"/>
  <c r="K165" i="19" s="1"/>
  <c r="F149" i="19"/>
  <c r="F147" i="19"/>
  <c r="H153" i="19"/>
  <c r="H151" i="19"/>
  <c r="G171" i="19"/>
  <c r="K171" i="19" s="1"/>
  <c r="G173" i="19"/>
  <c r="K173" i="19" s="1"/>
  <c r="F141" i="19"/>
  <c r="F139" i="19"/>
  <c r="H161" i="19"/>
  <c r="H159" i="19"/>
  <c r="G143" i="19"/>
  <c r="G145" i="19"/>
  <c r="F173" i="19"/>
  <c r="J173" i="19" s="1"/>
  <c r="F171" i="19"/>
  <c r="J171" i="19" s="1"/>
  <c r="G147" i="19"/>
  <c r="G149" i="19"/>
  <c r="F145" i="19"/>
  <c r="F143" i="19"/>
  <c r="G139" i="19"/>
  <c r="G141" i="19"/>
  <c r="F165" i="19"/>
  <c r="J165" i="19" s="1"/>
  <c r="F163" i="19"/>
  <c r="J163" i="19" s="1"/>
  <c r="I159" i="19"/>
  <c r="I161" i="19"/>
  <c r="I167" i="19"/>
  <c r="K167" i="19" s="1"/>
  <c r="I169" i="19"/>
  <c r="K169" i="19" s="1"/>
  <c r="H169" i="19"/>
  <c r="J169" i="19" s="1"/>
  <c r="H167" i="19"/>
  <c r="J167" i="19" s="1"/>
  <c r="I153" i="19"/>
  <c r="I151" i="19"/>
  <c r="I155" i="19"/>
  <c r="I157" i="19"/>
  <c r="G141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9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97" authorId="1" shapeId="0" xr:uid="{51A953EB-9268-483A-93D0-C487C3B2CD76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Cell is coming from the same direction, so gain variation cancels out.</t>
        </r>
      </text>
    </comment>
    <comment ref="I101" authorId="1" shapeId="0" xr:uid="{8AB74751-5AC8-4E42-8F6F-2C43C506AEE1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Cell is coming from the same direction, so gain variation cancels out.</t>
        </r>
      </text>
    </comment>
    <comment ref="K139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51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22072157-DD82-41BD-AEA3-88D6B39D4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92A4F2F5-9F5A-43F3-858F-26F933A4B6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A0182282-B49A-4FE9-B77A-DA53248268FB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1" shapeId="0" xr:uid="{8767723E-8AEE-4FCE-B6B9-8A7E08BFC758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0" shapeId="0" xr:uid="{D8E9D7F4-01B0-4B20-9C74-A01AA8E04BE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8286DEA-6612-45F1-8A58-973FF592B5B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4C5FB176-2CD9-47BF-9617-86723FE53B9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6" authorId="1" shapeId="0" xr:uid="{1582C0B6-1B71-430E-8520-DEC3CA625E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43" authorId="0" shapeId="0" xr:uid="{76F2D627-5333-400E-BA8B-F03ABC3686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55" authorId="0" shapeId="0" xr:uid="{BD2A9CC7-451B-4FE1-A05B-D577BB4982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0A30459-E731-4239-AA96-02B867AC63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CD1C84CB-F188-4862-8B8A-24E186A72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5DEB7CCB-AF14-407E-8EC7-91AEFC512106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F34" authorId="1" shapeId="0" xr:uid="{437E0820-7A2D-47C3-9B2B-2D916F0762C8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0" shapeId="0" xr:uid="{3CE896BE-5F8B-471B-8095-0C3362FCF9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7F1702C8-8AD6-4039-A4BF-30A24790AF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6CFD44C9-9E9B-4107-9999-5623C255566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9" authorId="1" shapeId="0" xr:uid="{371256A6-98D2-4F40-8E92-D04DF0FA742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97" authorId="1" shapeId="0" xr:uid="{960AC8A6-E9CE-4966-9D57-E85614C1A045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Cell is coming from the same direction, so gain variation cancels out.</t>
        </r>
      </text>
    </comment>
    <comment ref="I101" authorId="1" shapeId="0" xr:uid="{DB7F1EF8-BA6E-4734-A547-F861BA6AC003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Cell is coming from the same direction, so gain variation cancels out.</t>
        </r>
      </text>
    </comment>
    <comment ref="K139" authorId="0" shapeId="0" xr:uid="{DD65C318-F59E-474C-BD58-340AD0F483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51" authorId="0" shapeId="0" xr:uid="{1AF15878-C6E0-4102-9E89-B3EF15369E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9AA9587C-DE33-4DFF-B6B8-F5053E6717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722C13AD-227E-4268-A4E6-C498274CBC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245053E1-B17C-49AA-B42A-0786962F9FA9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2" authorId="1" shapeId="0" xr:uid="{D420301D-77CA-4A74-9D07-9B7F584CC0D7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5" authorId="0" shapeId="0" xr:uid="{5D9D5316-B5B0-4F03-823B-7EDE724B6DC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6EB3334-DB93-4619-A02A-12AE89979E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10E58BE6-D859-44D9-8792-74005C8AF0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6" authorId="1" shapeId="0" xr:uid="{3B6D7EC8-DB07-438C-A283-6CD5D614A8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43" authorId="0" shapeId="0" xr:uid="{195A2CBB-6D33-4C73-865A-8A41ABBF29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55" authorId="0" shapeId="0" xr:uid="{D8BB98C2-3DCD-4FF0-BACA-66D633162C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<sst xmlns="http://schemas.openxmlformats.org/spreadsheetml/2006/main" count="1539" uniqueCount="209">
  <si>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</si>
  <si>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</si>
  <si>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</si>
  <si>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</si>
  <si>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</si>
  <si>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</si>
  <si>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</si>
  <si>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</si>
  <si>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</si>
  <si>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</si>
  <si>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</si>
  <si>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</si>
  <si>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</si>
  <si>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</si>
  <si>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</si>
  <si>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</si>
  <si>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</si>
  <si>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</si>
  <si>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</si>
  <si>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</si>
  <si>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</si>
  <si>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</si>
  <si>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</si>
  <si>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</si>
  <si>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</si>
  <si>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</si>
  <si>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</si>
  <si>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</si>
  <si>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</si>
  <si>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</si>
  <si>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</si>
  <si>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</si>
  <si>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</si>
  <si>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</si>
  <si>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</si>
  <si>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</si>
  <si>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</si>
  <si>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</si>
  <si>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</si>
  <si>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</si>
  <si>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</si>
  <si>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</si>
  <si>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</si>
  <si>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</si>
  <si>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</si>
  <si>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</si>
  <si>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</si>
  <si>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</si>
  <si>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</si>
  <si>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</si>
  <si>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</si>
  <si>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</si>
  <si>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</si>
  <si>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</si>
  <si>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</si>
  <si>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</si>
  <si>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</si>
  <si>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</si>
  <si>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</si>
  <si>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</si>
  <si>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</si>
  <si>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</si>
  <si>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</si>
  <si>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</si>
  <si>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</si>
  <si>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</si>
  <si>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</si>
  <si>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</si>
  <si>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</si>
  <si>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</si>
  <si>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</si>
  <si>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</si>
  <si>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</si>
  <si>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</si>
  <si>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</si>
  <si>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</si>
  <si>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</si>
  <si>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</si>
  <si>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</si>
  <si>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</si>
  <si>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</si>
  <si>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</si>
  <si>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</si>
  <si>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</si>
  <si>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</si>
  <si>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</si>
  <si>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</si>
  <si>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</si>
  <si>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</si>
  <si>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</si>
  <si>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</si>
  <si>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</si>
  <si>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</si>
  <si>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Template is for Cell 1 on f1, band-dependent values.</t>
  </si>
  <si>
    <t>5.7.4.1</t>
  </si>
  <si>
    <t>v17.2.0</t>
  </si>
  <si>
    <t>v15.17.0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</si>
  <si>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</si>
  <si>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</si>
  <si>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</si>
  <si>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</si>
  <si>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</si>
  <si>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</si>
  <si>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</si>
  <si>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</si>
  <si>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</si>
  <si>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</si>
  <si>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</si>
  <si>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</si>
  <si>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(SSB_RP#0 - SSB_RP#1), nominal</t>
  </si>
  <si>
    <t>SSB#0 Io, nominal in Ch BW</t>
  </si>
  <si>
    <t>SSB#1 Io, nominal in Ch BW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</si>
  <si>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</si>
  <si>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UE SSB_RP absolute accuracy, normal</t>
  </si>
  <si>
    <t>38.133 Table 10.1.20.1.1-1, normal,  -50dBm &gt; Io &gt;-70dBm</t>
  </si>
  <si>
    <t>UE SSB_RP relative accuracy, normal</t>
  </si>
  <si>
    <t>38.133 Table 10.1.20.1.2-1, normal</t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</si>
  <si>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</si>
  <si>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</si>
  <si>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</si>
  <si>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</si>
  <si>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</si>
  <si>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</si>
  <si>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</si>
  <si>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</si>
  <si>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</si>
  <si>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</si>
  <si>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</si>
  <si>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</si>
  <si>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</si>
  <si>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</si>
  <si>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</si>
  <si>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</si>
  <si>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</si>
  <si>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</si>
  <si>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</si>
  <si>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</si>
  <si>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</si>
  <si>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38.133 Table 10.1.20.1.1-1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</si>
  <si>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</si>
  <si>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</si>
  <si>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</si>
  <si>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</si>
  <si>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</si>
  <si>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</si>
  <si>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</si>
  <si>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</si>
  <si>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</si>
  <si>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</si>
  <si>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</si>
  <si>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Adapted from 38.533 RRM Test case 7.6.3.1</t>
  </si>
  <si>
    <t>Ref: TS 38.133 v15.17.0 clause A.5.7.4.1, TS 38.101-2 v15.17.0</t>
  </si>
  <si>
    <t>38.133 Table A.5.7.4.1.1-1</t>
  </si>
  <si>
    <t>38.133 Table A.5.7.4.1.1-3</t>
  </si>
  <si>
    <t>Es at Reference point</t>
  </si>
  <si>
    <t>UE meas (absolute SSB#1 L1-RSRP) sens factor</t>
  </si>
  <si>
    <t>UE meas (absolute SSB#1 L1-RSRP) effect</t>
  </si>
  <si>
    <t>UE measured L1-RSRP</t>
  </si>
  <si>
    <t>UE meas (SSB#0 L1-RSRP – SSB#1 L1-RSRP) sens factor</t>
  </si>
  <si>
    <t>UE meas (SSB#0 L1-RSRP – SSB#1 L1-RSRP) effect</t>
  </si>
  <si>
    <t>UE measured L1-RSRP difference</t>
  </si>
  <si>
    <t>UE meas (absolute SSB#1 L1-RSRP) minimum</t>
  </si>
  <si>
    <t>UE meas (absolute SSB#1 L1-RSRP) nominal</t>
  </si>
  <si>
    <t>UE meas (absolute SSB#1 L1-RSRP) maximum</t>
  </si>
  <si>
    <t>UE meas (SSB#1 L1-RSRP – SSB#0 L1-RSRP) minimum</t>
  </si>
  <si>
    <t>UE meas (SSB#1 L1-RSRP – SSB#0 L1-RSRP)  nominal</t>
  </si>
  <si>
    <t>UE meas (SSB#1 L1-RSRP – SSB#0 L1-RSRP) maximum</t>
  </si>
  <si>
    <t>UE meas (absolute SSB#0 L1-RSRP) minimum</t>
  </si>
  <si>
    <t>UE meas (absolute SSB#0 L1-RSRP) nominal</t>
  </si>
  <si>
    <t>UE meas (absolute SSB#0 L1-RSRP) maximum</t>
  </si>
  <si>
    <t>UE meas (absolute SSB#0 L1-RSRP) sens factor</t>
  </si>
  <si>
    <t>UE meas (absolute SSB#0 L1-RSRP) effect</t>
  </si>
  <si>
    <t>SSB#0 reported value using mapping Table 10.1.6.1-1, T1</t>
  </si>
  <si>
    <t>SSB#1 reported value using mapping Table 10.1.6.1-1, T1</t>
  </si>
  <si>
    <t>(SSB#0-SSB#1) reported value using mapping Table 10.1.6.1-2, T1</t>
  </si>
  <si>
    <t>Increase SSB#1 Es/Noc to ensure SSB#1 Es/Iot &gt; -3.00</t>
  </si>
  <si>
    <t>Decrease Noc in T1 to meet Io&lt;-50dBm/CH BW</t>
  </si>
  <si>
    <t>Average Es absolute level uncertainty</t>
  </si>
  <si>
    <t>Es relative level uncertainty, same cell</t>
  </si>
  <si>
    <t>Applied (SSB_RP#1 - SSB_RP#0)</t>
  </si>
  <si>
    <t>UE meas (SSB#1 L1-RSRP – SSB#0 L1-RSRP) effect</t>
  </si>
  <si>
    <t>UE meas (SSB#1 L1-RSRP – SSB#0 L1-RSRP) sens factor</t>
  </si>
  <si>
    <t>38.133 Table B.2.4.1-2</t>
  </si>
  <si>
    <t>38.133 Table B.2.4.1-2, PC3, 120kHz, Beam Peak</t>
  </si>
  <si>
    <t>UE SSB_RP absolute accuracy, normal, Low Io</t>
  </si>
  <si>
    <t>38.133 Table 10.1.20.1.1-1, normal,  Io &lt;-70dBm</t>
  </si>
  <si>
    <t>Low Io</t>
  </si>
  <si>
    <t>High Io</t>
  </si>
  <si>
    <t>Increase SSB#0 Es and SSB#1 Es to ensure SSB_RP minimum &gt; Table B.2.4.1-2</t>
  </si>
  <si>
    <t>38.133 Table B.2.4.1-2, PC3, 240kHz, Beam Peak</t>
  </si>
  <si>
    <t>7.7.4.2</t>
  </si>
  <si>
    <r>
      <t>Es level uncertainty over PRBs #RB</t>
    </r>
    <r>
      <rPr>
        <vertAlign val="subscript"/>
        <sz val="10"/>
        <rFont val="Arial"/>
        <family val="2"/>
      </rPr>
      <t>J-J+39</t>
    </r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</si>
  <si>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</si>
  <si>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</si>
  <si>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SSB_RP</t>
  </si>
  <si>
    <t>Rohde &amp; Schwarz, Ericsson</t>
  </si>
  <si>
    <t>UE reported absolute SSB#0 L1-RSRP Max-Min difference sens factor</t>
  </si>
  <si>
    <t>UE reported absolute SSB#0 L1-RSRP Max-Min difference effect</t>
  </si>
  <si>
    <t>UE reported absolute SSB#1 L1-RSRP Max-Min difference sens factor</t>
  </si>
  <si>
    <t>UE reported absolute SSB#1 L1-RSRP Max-Min difference effect</t>
  </si>
  <si>
    <t>UE reported SSB#0 L1-RSRP Max-Min minimum</t>
  </si>
  <si>
    <t>UE reported SSB#0 L1-RSRP Max-Min nominal</t>
  </si>
  <si>
    <t>UE reported SSB#0 L1-RSRP Max-Min maximum</t>
  </si>
  <si>
    <t>UE reported SSB#1 L1-RSRP Max-Min minimum</t>
  </si>
  <si>
    <t>UE reported SSB#1 L1-RSRP Max-Min nominal</t>
  </si>
  <si>
    <t>UE reported SSB#1 L1-RSRP Max-Min maximum</t>
  </si>
  <si>
    <t>(SSB#0 Max-Min) reported value using mapping Table 10.1.6.1-1, T1</t>
  </si>
  <si>
    <t>(SSB#1 Max-Min) reported value using mapping Table 10.1.6.1-1, T1</t>
  </si>
  <si>
    <t>(SSB#1Max-Min) reported value using mapping Table 10.1.6.1-1,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</si>
</sst>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indexed="81"/>
      <name val="Tahoma"/>
      <charset val="1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b/>
      <sz val="9"/>
      <color indexed="81"/>
      <name val="Tahoma"/>
      <charset val="1"/>
    </font>
    <font>
      <sz val="10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43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9" fillId="0" borderId="5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9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9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7" fillId="0" borderId="8" xfId="1" applyNumberFormat="1" applyFont="1" applyFill="1" applyBorder="1" applyAlignment="1">
      <alignment horizontal="center"/>
    </xf>
    <xf numFmtId="2" fontId="27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8" fillId="0" borderId="3" xfId="1" applyFont="1" applyBorder="1" applyAlignment="1"/>
    <xf numFmtId="0" fontId="28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7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1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1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2" fontId="30" fillId="6" borderId="6" xfId="1" applyNumberFormat="1" applyFont="1" applyFill="1" applyBorder="1" applyAlignment="1">
      <alignment horizontal="center"/>
    </xf>
    <xf numFmtId="0" fontId="0" fillId="0" borderId="5" xfId="0" applyFont="1" applyBorder="1"/>
    <xf numFmtId="0" fontId="7" fillId="0" borderId="5" xfId="1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1" applyFont="1" applyFill="1" applyBorder="1" applyAlignment="1"/>
    <xf numFmtId="0" fontId="2" fillId="0" borderId="0" xfId="1" applyFont="1" applyFill="1" applyAlignment="1"/>
    <xf numFmtId="0" fontId="2" fillId="0" borderId="5" xfId="1" applyFont="1" applyBorder="1" applyAlignment="1"/>
    <xf numFmtId="0" fontId="0" fillId="0" borderId="0" xfId="1" applyFont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1" fontId="1" fillId="4" borderId="7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8" fillId="9" borderId="5" xfId="1" applyFont="1" applyFill="1" applyBorder="1" applyAlignment="1"/>
    <xf numFmtId="0" fontId="1" fillId="9" borderId="6" xfId="1" quotePrefix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5" borderId="0" xfId="1" applyFont="1" applyFill="1" applyAlignment="1">
      <alignment horizontal="center"/>
    </xf>
    <xf numFmtId="0" fontId="1" fillId="5" borderId="7" xfId="0" applyFont="1" applyFill="1" applyBorder="1" applyAlignment="1">
      <alignment horizontal="center"/>
    </xf>
    <xf numFmtId="164" fontId="4" fillId="5" borderId="7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18" sqref="B18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23.26953125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3" t="s">
        <v>93</v>
      </c>
    </row>
    <row r="4" spans="1:9" ht="13" x14ac:dyDescent="0.3">
      <c r="A4" s="3"/>
      <c r="B4" t="s">
        <v>150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23" t="s">
        <v>76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94</v>
      </c>
      <c r="D12" s="226" t="s">
        <v>96</v>
      </c>
      <c r="E12" s="226" t="s">
        <v>96</v>
      </c>
      <c r="F12" s="226" t="s">
        <v>95</v>
      </c>
      <c r="G12" s="113" t="s">
        <v>195</v>
      </c>
      <c r="I12"/>
    </row>
    <row r="13" spans="1:9" x14ac:dyDescent="0.25">
      <c r="C13" t="s">
        <v>190</v>
      </c>
      <c r="D13" s="226" t="s">
        <v>96</v>
      </c>
      <c r="E13" s="226" t="s">
        <v>96</v>
      </c>
      <c r="F13" s="226" t="s">
        <v>95</v>
      </c>
      <c r="G13" s="113" t="s">
        <v>195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79"/>
  <sheetViews>
    <sheetView topLeftCell="A73" zoomScale="90" zoomScaleNormal="90" workbookViewId="0">
      <selection activeCell="F104" sqref="F104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.5" thickBot="1" x14ac:dyDescent="0.35">
      <c r="A2" s="9" t="s">
        <v>9</v>
      </c>
      <c r="B2" s="10"/>
      <c r="C2" s="246" t="s">
        <v>97</v>
      </c>
      <c r="D2" s="402" t="s">
        <v>35</v>
      </c>
      <c r="E2" s="405"/>
      <c r="F2" s="405"/>
      <c r="G2" s="411" t="s">
        <v>36</v>
      </c>
      <c r="H2" s="405"/>
      <c r="I2" s="412"/>
      <c r="J2" s="85"/>
      <c r="K2" s="85"/>
      <c r="L2" s="13" t="s">
        <v>0</v>
      </c>
    </row>
    <row r="3" spans="1:12" ht="13" x14ac:dyDescent="0.3">
      <c r="A3" s="30"/>
      <c r="B3" s="57"/>
      <c r="C3" s="247"/>
      <c r="D3" s="234" t="s">
        <v>107</v>
      </c>
      <c r="E3" s="356" t="s">
        <v>98</v>
      </c>
      <c r="F3" s="85" t="s">
        <v>99</v>
      </c>
      <c r="G3" s="238"/>
      <c r="H3" s="238"/>
      <c r="I3" s="341"/>
      <c r="J3" s="17"/>
      <c r="K3" s="17"/>
      <c r="L3" s="104"/>
    </row>
    <row r="4" spans="1:12" ht="13" x14ac:dyDescent="0.3">
      <c r="A4" s="30"/>
      <c r="B4" s="15" t="s">
        <v>1</v>
      </c>
      <c r="C4" s="248"/>
      <c r="D4" s="134" t="s">
        <v>100</v>
      </c>
      <c r="E4" s="287" t="s">
        <v>100</v>
      </c>
      <c r="F4" s="197" t="s">
        <v>100</v>
      </c>
      <c r="G4" s="16"/>
      <c r="H4" s="134" t="s">
        <v>100</v>
      </c>
      <c r="I4" s="287" t="s">
        <v>100</v>
      </c>
      <c r="J4" s="17"/>
      <c r="K4" s="17"/>
      <c r="L4" s="104"/>
    </row>
    <row r="5" spans="1:12" ht="13" x14ac:dyDescent="0.3">
      <c r="A5" s="14" t="s">
        <v>91</v>
      </c>
      <c r="B5" s="98" t="s">
        <v>27</v>
      </c>
      <c r="C5" s="27"/>
      <c r="D5" s="183">
        <v>120</v>
      </c>
      <c r="E5" s="51"/>
      <c r="F5" s="123"/>
      <c r="G5" s="46"/>
      <c r="H5" s="46"/>
      <c r="I5" s="339"/>
      <c r="J5" s="72"/>
      <c r="K5" s="72"/>
      <c r="L5" s="22" t="s">
        <v>152</v>
      </c>
    </row>
    <row r="6" spans="1:12" ht="13" x14ac:dyDescent="0.3">
      <c r="A6" s="43" t="s">
        <v>86</v>
      </c>
      <c r="B6" s="115"/>
      <c r="C6" s="27"/>
      <c r="D6" s="225">
        <v>240</v>
      </c>
      <c r="E6" s="51"/>
      <c r="F6" s="123"/>
      <c r="G6" s="46"/>
      <c r="H6" s="46"/>
      <c r="I6" s="339"/>
      <c r="J6" s="72"/>
      <c r="K6" s="72"/>
      <c r="L6" s="22" t="s">
        <v>88</v>
      </c>
    </row>
    <row r="7" spans="1:12" ht="13" x14ac:dyDescent="0.3">
      <c r="A7" s="43" t="s">
        <v>87</v>
      </c>
      <c r="B7" s="115" t="s">
        <v>27</v>
      </c>
      <c r="C7" s="27"/>
      <c r="D7" s="225">
        <v>120</v>
      </c>
      <c r="E7" s="51"/>
      <c r="F7" s="123"/>
      <c r="G7" s="46"/>
      <c r="H7" s="46"/>
      <c r="I7" s="339"/>
      <c r="J7" s="72"/>
      <c r="K7" s="72"/>
      <c r="L7" s="22" t="s">
        <v>153</v>
      </c>
    </row>
    <row r="8" spans="1:12" ht="13" x14ac:dyDescent="0.3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39"/>
      <c r="J8" s="72"/>
      <c r="K8" s="72"/>
      <c r="L8" s="22" t="s">
        <v>152</v>
      </c>
    </row>
    <row r="9" spans="1:12" x14ac:dyDescent="0.25">
      <c r="A9" s="43" t="s">
        <v>92</v>
      </c>
      <c r="B9" s="56"/>
      <c r="C9" s="21"/>
      <c r="D9" s="225">
        <v>66</v>
      </c>
      <c r="E9" s="51"/>
      <c r="F9" s="123"/>
      <c r="G9" s="140"/>
      <c r="H9" s="140"/>
      <c r="I9" s="303"/>
      <c r="J9" s="21"/>
      <c r="K9" s="21"/>
      <c r="L9" s="22" t="s">
        <v>153</v>
      </c>
    </row>
    <row r="10" spans="1:12" x14ac:dyDescent="0.25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3"/>
      <c r="J10" s="21"/>
      <c r="K10" s="21"/>
      <c r="L10" s="22" t="s">
        <v>153</v>
      </c>
    </row>
    <row r="11" spans="1:12" ht="13.5" thickBot="1" x14ac:dyDescent="0.35">
      <c r="A11" s="92" t="s">
        <v>60</v>
      </c>
      <c r="B11" s="251" t="s">
        <v>2</v>
      </c>
      <c r="C11" s="21"/>
      <c r="D11" s="139"/>
      <c r="E11" s="357">
        <v>10</v>
      </c>
      <c r="F11" s="329">
        <v>-2</v>
      </c>
      <c r="G11" s="46"/>
      <c r="H11" s="46"/>
      <c r="I11" s="339"/>
      <c r="J11" s="72"/>
      <c r="K11" s="72"/>
      <c r="L11" s="125" t="s">
        <v>153</v>
      </c>
    </row>
    <row r="12" spans="1:12" s="8" customFormat="1" ht="13" thickBot="1" x14ac:dyDescent="0.3">
      <c r="A12" s="34" t="s">
        <v>74</v>
      </c>
      <c r="B12" s="20"/>
      <c r="C12" s="18"/>
      <c r="D12" s="409">
        <v>0</v>
      </c>
      <c r="E12" s="410"/>
      <c r="F12" s="413"/>
      <c r="G12" s="140"/>
      <c r="H12" s="140"/>
      <c r="I12" s="303"/>
      <c r="J12" s="21"/>
      <c r="K12" s="21"/>
      <c r="L12" s="125" t="s">
        <v>153</v>
      </c>
    </row>
    <row r="13" spans="1:12" s="8" customFormat="1" ht="13" thickBot="1" x14ac:dyDescent="0.3">
      <c r="A13" s="34" t="s">
        <v>75</v>
      </c>
      <c r="B13" s="20"/>
      <c r="C13" s="18"/>
      <c r="D13" s="409">
        <v>1</v>
      </c>
      <c r="E13" s="410"/>
      <c r="F13" s="410"/>
      <c r="G13" s="140"/>
      <c r="H13" s="140"/>
      <c r="I13" s="303"/>
      <c r="J13" s="21"/>
      <c r="K13" s="21"/>
      <c r="L13" s="125" t="s">
        <v>153</v>
      </c>
    </row>
    <row r="14" spans="1:12" s="8" customFormat="1" x14ac:dyDescent="0.25">
      <c r="A14" s="19" t="s">
        <v>40</v>
      </c>
      <c r="B14" s="20" t="s">
        <v>2</v>
      </c>
      <c r="C14" s="18"/>
      <c r="D14" s="139"/>
      <c r="E14" s="178"/>
      <c r="F14" s="330"/>
      <c r="G14" s="140"/>
      <c r="H14" s="138">
        <v>-1</v>
      </c>
      <c r="I14" s="303"/>
      <c r="J14" s="21"/>
      <c r="K14" s="21"/>
      <c r="L14" s="125" t="s">
        <v>41</v>
      </c>
    </row>
    <row r="15" spans="1:12" s="8" customFormat="1" x14ac:dyDescent="0.25">
      <c r="A15" s="19" t="s">
        <v>57</v>
      </c>
      <c r="B15" s="20"/>
      <c r="C15" s="18"/>
      <c r="D15" s="139"/>
      <c r="E15" s="178"/>
      <c r="F15" s="330"/>
      <c r="G15" s="140"/>
      <c r="H15" s="141">
        <v>66</v>
      </c>
      <c r="I15" s="303"/>
      <c r="J15" s="21"/>
      <c r="K15" s="21"/>
      <c r="L15" s="125" t="s">
        <v>73</v>
      </c>
    </row>
    <row r="16" spans="1:12" s="8" customFormat="1" x14ac:dyDescent="0.25">
      <c r="A16" s="34" t="s">
        <v>77</v>
      </c>
      <c r="B16" s="115" t="s">
        <v>27</v>
      </c>
      <c r="C16" s="26"/>
      <c r="D16" s="139"/>
      <c r="E16" s="178"/>
      <c r="F16" s="330"/>
      <c r="G16" s="140"/>
      <c r="H16" s="141">
        <v>120</v>
      </c>
      <c r="I16" s="303"/>
      <c r="J16" s="21"/>
      <c r="K16" s="21"/>
      <c r="L16" s="125" t="s">
        <v>78</v>
      </c>
    </row>
    <row r="17" spans="1:12" s="123" customFormat="1" ht="13" x14ac:dyDescent="0.3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39"/>
      <c r="J17" s="24"/>
      <c r="K17" s="26"/>
      <c r="L17" s="125" t="s">
        <v>101</v>
      </c>
    </row>
    <row r="18" spans="1:12" s="230" customFormat="1" ht="13" x14ac:dyDescent="0.3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7"/>
      <c r="J18" s="211"/>
      <c r="K18" s="231"/>
      <c r="L18" s="257" t="s">
        <v>102</v>
      </c>
    </row>
    <row r="19" spans="1:12" s="123" customFormat="1" ht="13" x14ac:dyDescent="0.3">
      <c r="A19" s="14" t="s">
        <v>103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39"/>
      <c r="J19" s="26"/>
      <c r="K19" s="26"/>
      <c r="L19" s="125" t="s">
        <v>61</v>
      </c>
    </row>
    <row r="20" spans="1:12" s="230" customFormat="1" ht="13" x14ac:dyDescent="0.3">
      <c r="A20" s="119" t="s">
        <v>104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7"/>
      <c r="J20" s="231"/>
      <c r="K20" s="260"/>
      <c r="L20" s="257" t="s">
        <v>51</v>
      </c>
    </row>
    <row r="21" spans="1:12" s="123" customFormat="1" ht="15.5" x14ac:dyDescent="0.4">
      <c r="A21" s="14" t="s">
        <v>84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39"/>
      <c r="J21" s="261"/>
      <c r="K21" s="262"/>
      <c r="L21" s="125" t="s">
        <v>85</v>
      </c>
    </row>
    <row r="22" spans="1:12" s="230" customFormat="1" ht="15.5" x14ac:dyDescent="0.4">
      <c r="A22" s="119" t="s">
        <v>105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7"/>
      <c r="J22" s="263"/>
      <c r="K22" s="260"/>
      <c r="L22" s="257" t="s">
        <v>106</v>
      </c>
    </row>
    <row r="23" spans="1:12" s="8" customFormat="1" ht="13" x14ac:dyDescent="0.3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8">
        <v>-10</v>
      </c>
      <c r="J23" s="169"/>
      <c r="K23" s="167"/>
      <c r="L23" s="125" t="s">
        <v>67</v>
      </c>
    </row>
    <row r="24" spans="1:12" s="8" customFormat="1" ht="13" x14ac:dyDescent="0.3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8">
        <v>20</v>
      </c>
      <c r="J24" s="169"/>
      <c r="K24" s="167"/>
      <c r="L24" s="125" t="s">
        <v>68</v>
      </c>
    </row>
    <row r="25" spans="1:12" ht="13.5" thickBot="1" x14ac:dyDescent="0.35">
      <c r="A25" s="111" t="s">
        <v>151</v>
      </c>
      <c r="B25" s="252"/>
      <c r="C25" s="264"/>
      <c r="D25" s="143"/>
      <c r="E25" s="143"/>
      <c r="F25" s="163"/>
      <c r="G25" s="146"/>
      <c r="H25" s="146"/>
      <c r="I25" s="349"/>
      <c r="J25" s="86"/>
      <c r="K25" s="86"/>
      <c r="L25" s="52"/>
    </row>
    <row r="26" spans="1:12" ht="13" x14ac:dyDescent="0.3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" thickBot="1" x14ac:dyDescent="0.3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35">
      <c r="A28" s="9" t="s">
        <v>18</v>
      </c>
      <c r="B28" s="28"/>
      <c r="C28" s="11"/>
      <c r="D28" s="402" t="s">
        <v>35</v>
      </c>
      <c r="E28" s="405"/>
      <c r="F28" s="405"/>
      <c r="G28" s="411" t="s">
        <v>36</v>
      </c>
      <c r="H28" s="405"/>
      <c r="I28" s="412"/>
      <c r="J28" s="352"/>
      <c r="K28" s="29"/>
      <c r="L28" s="13" t="s">
        <v>0</v>
      </c>
    </row>
    <row r="29" spans="1:12" ht="13" x14ac:dyDescent="0.3">
      <c r="A29" s="30"/>
      <c r="B29" s="20"/>
      <c r="C29" s="18"/>
      <c r="D29" s="234" t="s">
        <v>107</v>
      </c>
      <c r="E29" s="234" t="s">
        <v>98</v>
      </c>
      <c r="F29" s="238" t="s">
        <v>99</v>
      </c>
      <c r="G29" s="16"/>
      <c r="H29" s="238"/>
      <c r="I29" s="284"/>
      <c r="J29" s="84"/>
      <c r="K29" s="21"/>
      <c r="L29" s="104"/>
    </row>
    <row r="30" spans="1:12" ht="13" x14ac:dyDescent="0.3">
      <c r="A30" s="30"/>
      <c r="B30" s="20"/>
      <c r="C30" s="18"/>
      <c r="D30" s="134" t="s">
        <v>100</v>
      </c>
      <c r="E30" s="134" t="s">
        <v>100</v>
      </c>
      <c r="F30" s="134" t="s">
        <v>100</v>
      </c>
      <c r="G30" s="16"/>
      <c r="H30" s="134" t="s">
        <v>100</v>
      </c>
      <c r="I30" s="287" t="s">
        <v>100</v>
      </c>
      <c r="J30" s="84"/>
      <c r="K30" s="21"/>
      <c r="L30" s="104"/>
    </row>
    <row r="31" spans="1:12" ht="15.5" x14ac:dyDescent="0.4">
      <c r="A31" s="34" t="s">
        <v>45</v>
      </c>
      <c r="B31" s="56" t="s">
        <v>89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50"/>
      <c r="J31" s="353"/>
      <c r="K31" s="31"/>
      <c r="L31" s="53" t="s">
        <v>46</v>
      </c>
    </row>
    <row r="32" spans="1:12" x14ac:dyDescent="0.25">
      <c r="A32" s="224" t="s">
        <v>79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0"/>
      <c r="J32" s="353"/>
      <c r="K32" s="31"/>
      <c r="L32" s="53"/>
    </row>
    <row r="33" spans="1:15" ht="15.5" x14ac:dyDescent="0.4">
      <c r="A33" s="266" t="s">
        <v>44</v>
      </c>
      <c r="B33" s="56" t="s">
        <v>89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39"/>
      <c r="J33" s="354"/>
      <c r="K33" s="32"/>
      <c r="L33" s="185" t="s">
        <v>83</v>
      </c>
    </row>
    <row r="34" spans="1:15" x14ac:dyDescent="0.25">
      <c r="A34" s="170" t="s">
        <v>80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39"/>
      <c r="J34" s="354"/>
      <c r="K34" s="32"/>
      <c r="L34" s="125" t="s">
        <v>49</v>
      </c>
    </row>
    <row r="35" spans="1:15" ht="15.5" x14ac:dyDescent="0.4">
      <c r="A35" s="182" t="s">
        <v>48</v>
      </c>
      <c r="B35" s="115" t="s">
        <v>108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39"/>
      <c r="J35" s="77"/>
      <c r="K35" s="26"/>
      <c r="L35" s="171" t="s">
        <v>50</v>
      </c>
      <c r="N35"/>
      <c r="O35"/>
    </row>
    <row r="36" spans="1:15" x14ac:dyDescent="0.25">
      <c r="A36" s="224" t="s">
        <v>109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39"/>
      <c r="J36" s="77"/>
      <c r="K36" s="26"/>
      <c r="L36" s="171" t="s">
        <v>64</v>
      </c>
      <c r="N36"/>
      <c r="O36"/>
    </row>
    <row r="37" spans="1:15" ht="13" x14ac:dyDescent="0.3">
      <c r="A37" s="78" t="s">
        <v>110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58"/>
      <c r="G37" s="46"/>
      <c r="H37" s="46"/>
      <c r="I37" s="339"/>
      <c r="J37" s="77"/>
      <c r="K37" s="26"/>
      <c r="L37" s="171" t="s">
        <v>43</v>
      </c>
      <c r="N37"/>
      <c r="O37"/>
    </row>
    <row r="38" spans="1:15" x14ac:dyDescent="0.25">
      <c r="A38" s="78" t="s">
        <v>111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39"/>
      <c r="J38" s="77"/>
      <c r="K38" s="26"/>
      <c r="L38" s="171"/>
      <c r="N38"/>
      <c r="O38"/>
    </row>
    <row r="39" spans="1:15" ht="13" x14ac:dyDescent="0.3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3"/>
      <c r="J39" s="149"/>
      <c r="K39" s="27"/>
      <c r="L39" s="185" t="s">
        <v>42</v>
      </c>
      <c r="N39"/>
      <c r="O39"/>
    </row>
    <row r="40" spans="1:15" ht="13.5" thickBot="1" x14ac:dyDescent="0.35">
      <c r="A40" s="267" t="s">
        <v>69</v>
      </c>
      <c r="B40" s="268" t="s">
        <v>2</v>
      </c>
      <c r="C40" s="201"/>
      <c r="D40" s="269"/>
      <c r="E40" s="270"/>
      <c r="F40" s="331"/>
      <c r="G40" s="146"/>
      <c r="H40" s="176"/>
      <c r="I40" s="351">
        <f>(I23+I24)/2</f>
        <v>5</v>
      </c>
      <c r="J40" s="163"/>
      <c r="K40" s="79"/>
      <c r="L40" s="187" t="s">
        <v>70</v>
      </c>
      <c r="N40"/>
      <c r="O40"/>
    </row>
    <row r="41" spans="1:15" ht="13" x14ac:dyDescent="0.3">
      <c r="A41" s="168"/>
      <c r="G41" s="47"/>
      <c r="H41" s="47"/>
      <c r="I41" s="47"/>
    </row>
    <row r="42" spans="1:15" ht="13.5" thickBot="1" x14ac:dyDescent="0.3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35">
      <c r="A43" s="9" t="s">
        <v>19</v>
      </c>
      <c r="B43" s="28"/>
      <c r="C43" s="11"/>
      <c r="D43" s="408" t="s">
        <v>35</v>
      </c>
      <c r="E43" s="407"/>
      <c r="F43" s="407"/>
      <c r="G43" s="406" t="s">
        <v>36</v>
      </c>
      <c r="H43" s="405"/>
      <c r="I43" s="405"/>
      <c r="J43" s="117"/>
      <c r="K43" s="12"/>
      <c r="L43" s="13" t="s">
        <v>0</v>
      </c>
    </row>
    <row r="44" spans="1:15" ht="13" x14ac:dyDescent="0.3">
      <c r="A44" s="30"/>
      <c r="B44" s="20"/>
      <c r="C44" s="18"/>
      <c r="D44" s="234" t="s">
        <v>107</v>
      </c>
      <c r="E44" s="234" t="s">
        <v>98</v>
      </c>
      <c r="F44" s="238" t="s">
        <v>99</v>
      </c>
      <c r="G44" s="153"/>
      <c r="H44" s="238"/>
      <c r="I44" s="153"/>
      <c r="J44" s="19"/>
      <c r="K44" s="8"/>
      <c r="L44" s="104"/>
    </row>
    <row r="45" spans="1:15" ht="13" x14ac:dyDescent="0.3">
      <c r="A45" s="30"/>
      <c r="B45" s="20"/>
      <c r="C45" s="18"/>
      <c r="D45" s="134" t="s">
        <v>100</v>
      </c>
      <c r="E45" s="134" t="s">
        <v>100</v>
      </c>
      <c r="F45" s="134" t="s">
        <v>100</v>
      </c>
      <c r="G45" s="134" t="s">
        <v>100</v>
      </c>
      <c r="H45" s="134" t="s">
        <v>100</v>
      </c>
      <c r="I45" s="134" t="s">
        <v>100</v>
      </c>
      <c r="J45" s="19"/>
      <c r="K45" s="8"/>
      <c r="L45" s="55" t="s">
        <v>112</v>
      </c>
    </row>
    <row r="46" spans="1:15" ht="13" x14ac:dyDescent="0.3">
      <c r="A46" s="14" t="s">
        <v>81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112</v>
      </c>
    </row>
    <row r="47" spans="1:15" ht="15.5" x14ac:dyDescent="0.4">
      <c r="A47" s="384" t="s">
        <v>192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5">
      <c r="A48" s="400" t="s">
        <v>178</v>
      </c>
      <c r="B48" s="401" t="s">
        <v>4</v>
      </c>
      <c r="C48" s="274"/>
      <c r="D48" s="157">
        <v>2</v>
      </c>
      <c r="E48" s="46"/>
      <c r="F48" s="46"/>
      <c r="G48" s="84"/>
      <c r="H48" s="84"/>
      <c r="I48" s="84"/>
      <c r="J48" s="19"/>
      <c r="K48" s="8"/>
      <c r="L48" s="185"/>
    </row>
    <row r="49" spans="1:12" x14ac:dyDescent="0.25">
      <c r="A49" s="14" t="s">
        <v>82</v>
      </c>
      <c r="B49" s="275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ht="15.5" x14ac:dyDescent="0.4">
      <c r="A50" s="276" t="s">
        <v>193</v>
      </c>
      <c r="B50" s="277" t="s">
        <v>4</v>
      </c>
      <c r="C50" s="274"/>
      <c r="D50" s="74"/>
      <c r="E50" s="157">
        <v>0.3</v>
      </c>
      <c r="F50" s="157">
        <v>0.3</v>
      </c>
      <c r="G50" s="84"/>
      <c r="H50" s="84"/>
      <c r="I50" s="84"/>
      <c r="J50" s="19"/>
      <c r="K50" s="8"/>
      <c r="L50" s="185"/>
    </row>
    <row r="51" spans="1:12" s="8" customFormat="1" x14ac:dyDescent="0.25">
      <c r="A51" s="19" t="s">
        <v>113</v>
      </c>
      <c r="B51" s="275" t="s">
        <v>4</v>
      </c>
      <c r="C51" s="274"/>
      <c r="D51" s="74"/>
      <c r="E51" s="74"/>
      <c r="F51" s="74"/>
      <c r="G51" s="152">
        <v>8.5</v>
      </c>
      <c r="H51" s="74"/>
      <c r="I51" s="74"/>
      <c r="J51" s="74"/>
      <c r="K51" s="75"/>
      <c r="L51" s="278" t="s">
        <v>114</v>
      </c>
    </row>
    <row r="52" spans="1:12" s="8" customFormat="1" ht="13" thickBot="1" x14ac:dyDescent="0.3">
      <c r="A52" s="19" t="s">
        <v>115</v>
      </c>
      <c r="B52" s="275" t="s">
        <v>4</v>
      </c>
      <c r="C52" s="274"/>
      <c r="D52" s="74"/>
      <c r="E52" s="74"/>
      <c r="F52" s="74"/>
      <c r="G52" s="152">
        <v>6.5</v>
      </c>
      <c r="H52" s="74"/>
      <c r="I52" s="74"/>
      <c r="J52" s="74"/>
      <c r="K52" s="75"/>
      <c r="L52" s="279" t="s">
        <v>116</v>
      </c>
    </row>
    <row r="53" spans="1:12" s="8" customFormat="1" x14ac:dyDescent="0.25">
      <c r="A53" s="280" t="s">
        <v>37</v>
      </c>
      <c r="B53" s="281" t="s">
        <v>4</v>
      </c>
      <c r="C53" s="274"/>
      <c r="D53" s="74"/>
      <c r="E53" s="74"/>
      <c r="F53" s="74"/>
      <c r="G53" s="74"/>
      <c r="H53" s="172">
        <f>-H39</f>
        <v>6.3999999999999986</v>
      </c>
      <c r="I53" s="74"/>
      <c r="J53" s="74"/>
      <c r="K53" s="75"/>
      <c r="L53" s="133" t="s">
        <v>38</v>
      </c>
    </row>
    <row r="54" spans="1:12" s="8" customFormat="1" ht="13" thickBot="1" x14ac:dyDescent="0.3">
      <c r="A54" s="137" t="s">
        <v>71</v>
      </c>
      <c r="B54" s="103" t="s">
        <v>4</v>
      </c>
      <c r="C54" s="282"/>
      <c r="D54" s="80"/>
      <c r="E54" s="80"/>
      <c r="F54" s="80"/>
      <c r="G54" s="80"/>
      <c r="H54" s="176"/>
      <c r="I54" s="80">
        <f>(I24-I23)/2</f>
        <v>15</v>
      </c>
      <c r="J54" s="80"/>
      <c r="K54" s="121"/>
      <c r="L54" s="187" t="s">
        <v>72</v>
      </c>
    </row>
    <row r="55" spans="1:12" ht="13" x14ac:dyDescent="0.3">
      <c r="A55" s="168"/>
      <c r="D55" s="75"/>
      <c r="E55" s="75"/>
      <c r="F55" s="75"/>
      <c r="G55" s="75"/>
      <c r="H55" s="75"/>
      <c r="I55" s="75"/>
      <c r="J55" s="75"/>
      <c r="K55" s="75"/>
    </row>
    <row r="56" spans="1:12" ht="13.5" thickBot="1" x14ac:dyDescent="0.35">
      <c r="A56" s="64"/>
      <c r="B56" s="18"/>
      <c r="C56" s="18"/>
      <c r="D56" s="18"/>
      <c r="E56" s="18"/>
      <c r="F56" s="26"/>
      <c r="G56" s="21"/>
      <c r="H56" s="21"/>
      <c r="I56" s="21"/>
      <c r="J56" s="21"/>
      <c r="K56" s="21"/>
    </row>
    <row r="57" spans="1:12" ht="13.5" thickBot="1" x14ac:dyDescent="0.35">
      <c r="A57" s="9" t="s">
        <v>20</v>
      </c>
      <c r="B57" s="11"/>
      <c r="C57" s="283"/>
      <c r="D57" s="402" t="s">
        <v>35</v>
      </c>
      <c r="E57" s="405"/>
      <c r="F57" s="405"/>
      <c r="G57" s="406" t="s">
        <v>36</v>
      </c>
      <c r="H57" s="407"/>
      <c r="I57" s="407"/>
      <c r="J57" s="233" t="s">
        <v>16</v>
      </c>
      <c r="K57" s="346"/>
      <c r="L57" s="63" t="s">
        <v>0</v>
      </c>
    </row>
    <row r="58" spans="1:12" ht="13" x14ac:dyDescent="0.3">
      <c r="A58" s="30"/>
      <c r="B58" s="18"/>
      <c r="C58" s="285"/>
      <c r="D58" s="234" t="s">
        <v>107</v>
      </c>
      <c r="E58" s="234" t="s">
        <v>98</v>
      </c>
      <c r="F58" s="238" t="s">
        <v>99</v>
      </c>
      <c r="G58" s="238"/>
      <c r="H58" s="238"/>
      <c r="I58" s="238"/>
      <c r="J58" s="238"/>
      <c r="K58" s="286"/>
      <c r="L58" s="15"/>
    </row>
    <row r="59" spans="1:12" ht="13" x14ac:dyDescent="0.3">
      <c r="A59" s="30"/>
      <c r="B59" s="18"/>
      <c r="C59" s="285"/>
      <c r="D59" s="134" t="s">
        <v>100</v>
      </c>
      <c r="E59" s="134" t="s">
        <v>100</v>
      </c>
      <c r="F59" s="134" t="s">
        <v>100</v>
      </c>
      <c r="G59" s="134" t="s">
        <v>100</v>
      </c>
      <c r="H59" s="134" t="s">
        <v>100</v>
      </c>
      <c r="I59" s="134" t="s">
        <v>100</v>
      </c>
      <c r="J59" s="134" t="s">
        <v>100</v>
      </c>
      <c r="K59" s="287"/>
      <c r="L59" s="15"/>
    </row>
    <row r="60" spans="1:12" ht="12.75" customHeight="1" x14ac:dyDescent="0.35">
      <c r="A60" s="65"/>
      <c r="B60" s="26"/>
      <c r="C60" s="288"/>
      <c r="D60" s="77"/>
      <c r="E60" s="77"/>
      <c r="F60" s="77"/>
      <c r="G60" s="77"/>
      <c r="H60" s="77"/>
      <c r="I60" s="77"/>
      <c r="J60" s="155"/>
      <c r="K60" s="289"/>
      <c r="L60" s="57"/>
    </row>
    <row r="61" spans="1:12" x14ac:dyDescent="0.25">
      <c r="A61" s="128" t="s">
        <v>117</v>
      </c>
      <c r="B61" s="36" t="s">
        <v>3</v>
      </c>
      <c r="C61" s="290"/>
      <c r="D61" s="135">
        <f>D33/(D31+D33)</f>
        <v>7.8136084959459423E-2</v>
      </c>
      <c r="E61" s="135">
        <v>1</v>
      </c>
      <c r="F61" s="37"/>
      <c r="G61" s="37"/>
      <c r="H61" s="37"/>
      <c r="I61" s="37"/>
      <c r="J61" s="48"/>
      <c r="K61" s="291"/>
      <c r="L61" s="57" t="s">
        <v>24</v>
      </c>
    </row>
    <row r="62" spans="1:12" ht="13" x14ac:dyDescent="0.3">
      <c r="A62" s="174" t="s">
        <v>118</v>
      </c>
      <c r="B62" s="36" t="s">
        <v>2</v>
      </c>
      <c r="C62" s="290"/>
      <c r="D62" s="135">
        <f>D61*$D47</f>
        <v>0.44146888002094575</v>
      </c>
      <c r="E62" s="135">
        <f>E61*$E50</f>
        <v>0.3</v>
      </c>
      <c r="F62" s="37"/>
      <c r="G62" s="37"/>
      <c r="H62" s="37"/>
      <c r="I62" s="37"/>
      <c r="J62" s="292">
        <f>SQRT(SUMSQ(D62,E62))</f>
        <v>0.53375534847619854</v>
      </c>
      <c r="K62" s="294"/>
      <c r="L62" s="57" t="s">
        <v>32</v>
      </c>
    </row>
    <row r="63" spans="1:12" ht="13" x14ac:dyDescent="0.3">
      <c r="A63" s="39"/>
      <c r="B63" s="26"/>
      <c r="C63" s="288"/>
      <c r="D63" s="40"/>
      <c r="E63" s="40"/>
      <c r="F63" s="40"/>
      <c r="G63" s="40"/>
      <c r="H63" s="40"/>
      <c r="I63" s="40"/>
      <c r="J63" s="158"/>
      <c r="K63" s="289"/>
      <c r="L63" s="57"/>
    </row>
    <row r="64" spans="1:12" ht="13" x14ac:dyDescent="0.3">
      <c r="A64" s="39"/>
      <c r="B64" s="26"/>
      <c r="C64" s="288"/>
      <c r="D64" s="40"/>
      <c r="E64" s="40"/>
      <c r="F64" s="40"/>
      <c r="G64" s="40"/>
      <c r="H64" s="40"/>
      <c r="I64" s="40"/>
      <c r="J64" s="158"/>
      <c r="K64" s="289"/>
      <c r="L64" s="57"/>
    </row>
    <row r="65" spans="1:12" x14ac:dyDescent="0.25">
      <c r="A65" s="35" t="s">
        <v>119</v>
      </c>
      <c r="B65" s="36" t="s">
        <v>3</v>
      </c>
      <c r="C65" s="290"/>
      <c r="D65" s="135">
        <v>1</v>
      </c>
      <c r="E65" s="135">
        <v>1</v>
      </c>
      <c r="F65" s="37"/>
      <c r="G65" s="37"/>
      <c r="H65" s="37"/>
      <c r="I65" s="37"/>
      <c r="J65" s="48"/>
      <c r="K65" s="291"/>
      <c r="L65" s="57" t="s">
        <v>24</v>
      </c>
    </row>
    <row r="66" spans="1:12" ht="13" x14ac:dyDescent="0.3">
      <c r="A66" s="38" t="s">
        <v>120</v>
      </c>
      <c r="B66" s="36" t="s">
        <v>2</v>
      </c>
      <c r="C66" s="290"/>
      <c r="D66" s="135">
        <f>D65*$D47</f>
        <v>5.65</v>
      </c>
      <c r="E66" s="135">
        <f>E65*$E50</f>
        <v>0.3</v>
      </c>
      <c r="F66" s="37"/>
      <c r="G66" s="37"/>
      <c r="H66" s="37"/>
      <c r="I66" s="37"/>
      <c r="J66" s="292">
        <f>SQRT(SUMSQ(D66,E66))</f>
        <v>5.6579589959631207</v>
      </c>
      <c r="K66" s="294"/>
      <c r="L66" s="57" t="s">
        <v>33</v>
      </c>
    </row>
    <row r="67" spans="1:12" ht="13" x14ac:dyDescent="0.3">
      <c r="A67" s="39"/>
      <c r="B67" s="26"/>
      <c r="C67" s="288"/>
      <c r="D67" s="40"/>
      <c r="E67" s="40"/>
      <c r="F67" s="40"/>
      <c r="G67" s="40"/>
      <c r="H67" s="40"/>
      <c r="I67" s="40"/>
      <c r="J67" s="158"/>
      <c r="K67" s="289"/>
      <c r="L67" s="57"/>
    </row>
    <row r="68" spans="1:12" ht="13" x14ac:dyDescent="0.3">
      <c r="A68" s="39"/>
      <c r="B68" s="26"/>
      <c r="C68" s="288"/>
      <c r="D68" s="40"/>
      <c r="E68" s="40"/>
      <c r="F68" s="40"/>
      <c r="G68" s="40"/>
      <c r="H68" s="40"/>
      <c r="I68" s="40"/>
      <c r="J68" s="158"/>
      <c r="K68" s="289"/>
      <c r="L68" s="57"/>
    </row>
    <row r="69" spans="1:12" x14ac:dyDescent="0.25">
      <c r="A69" s="35" t="s">
        <v>121</v>
      </c>
      <c r="B69" s="36" t="s">
        <v>3</v>
      </c>
      <c r="C69" s="290"/>
      <c r="D69" s="135">
        <v>1</v>
      </c>
      <c r="E69" s="135">
        <f>E31/(D31+E31)*(D6/(12*D9))</f>
        <v>0.27548209366391185</v>
      </c>
      <c r="F69" s="37"/>
      <c r="G69" s="37"/>
      <c r="H69" s="37"/>
      <c r="I69" s="37"/>
      <c r="J69" s="48"/>
      <c r="K69" s="291"/>
      <c r="L69" s="175" t="s">
        <v>122</v>
      </c>
    </row>
    <row r="70" spans="1:12" ht="13" x14ac:dyDescent="0.3">
      <c r="A70" s="38" t="s">
        <v>123</v>
      </c>
      <c r="B70" s="36" t="s">
        <v>2</v>
      </c>
      <c r="C70" s="290"/>
      <c r="D70" s="37">
        <f>D69*D47</f>
        <v>5.65</v>
      </c>
      <c r="E70" s="37">
        <f>E69*E50</f>
        <v>8.2644628099173556E-2</v>
      </c>
      <c r="F70" s="37"/>
      <c r="G70" s="37"/>
      <c r="H70" s="37"/>
      <c r="I70" s="37"/>
      <c r="J70" s="292">
        <f>SQRT(SUMSQ(D70,E70))</f>
        <v>5.6506044043583206</v>
      </c>
      <c r="K70" s="294"/>
      <c r="L70" s="57" t="s">
        <v>34</v>
      </c>
    </row>
    <row r="71" spans="1:12" ht="13" x14ac:dyDescent="0.3">
      <c r="A71" s="39"/>
      <c r="B71" s="26"/>
      <c r="C71" s="288"/>
      <c r="D71" s="40"/>
      <c r="E71" s="40"/>
      <c r="F71" s="40"/>
      <c r="G71" s="40"/>
      <c r="H71" s="40"/>
      <c r="I71" s="40"/>
      <c r="J71" s="158"/>
      <c r="K71" s="289"/>
      <c r="L71" s="57"/>
    </row>
    <row r="72" spans="1:12" ht="13" x14ac:dyDescent="0.3">
      <c r="A72" s="39"/>
      <c r="B72" s="26"/>
      <c r="C72" s="288"/>
      <c r="D72" s="40"/>
      <c r="E72" s="40"/>
      <c r="F72" s="40"/>
      <c r="G72" s="40"/>
      <c r="H72" s="40"/>
      <c r="I72" s="40"/>
      <c r="J72" s="158"/>
      <c r="K72" s="289"/>
      <c r="L72" s="57"/>
    </row>
    <row r="73" spans="1:12" x14ac:dyDescent="0.25">
      <c r="A73" s="35" t="s">
        <v>124</v>
      </c>
      <c r="B73" s="36" t="s">
        <v>3</v>
      </c>
      <c r="C73" s="290"/>
      <c r="D73" s="135">
        <f>D33/(D31+D33)</f>
        <v>7.8136084959459423E-2</v>
      </c>
      <c r="E73" s="37"/>
      <c r="F73" s="135">
        <v>1</v>
      </c>
      <c r="G73" s="37"/>
      <c r="H73" s="37"/>
      <c r="I73" s="37"/>
      <c r="J73" s="48"/>
      <c r="K73" s="291"/>
      <c r="L73" s="57" t="s">
        <v>24</v>
      </c>
    </row>
    <row r="74" spans="1:12" ht="13" x14ac:dyDescent="0.3">
      <c r="A74" s="38" t="s">
        <v>125</v>
      </c>
      <c r="B74" s="36" t="s">
        <v>2</v>
      </c>
      <c r="C74" s="290"/>
      <c r="D74" s="37">
        <f>D73*D46</f>
        <v>0.44146888002094575</v>
      </c>
      <c r="E74" s="37"/>
      <c r="F74" s="135">
        <f>F73*F49</f>
        <v>0.3</v>
      </c>
      <c r="G74" s="37"/>
      <c r="H74" s="37"/>
      <c r="I74" s="37"/>
      <c r="J74" s="292">
        <f>SQRT(SUMSQ(D74,F74))</f>
        <v>0.53375534847619854</v>
      </c>
      <c r="K74" s="294"/>
      <c r="L74" s="57" t="s">
        <v>32</v>
      </c>
    </row>
    <row r="75" spans="1:12" ht="13" x14ac:dyDescent="0.3">
      <c r="A75" s="39"/>
      <c r="B75" s="26"/>
      <c r="C75" s="288"/>
      <c r="D75" s="40"/>
      <c r="E75" s="40"/>
      <c r="F75" s="40"/>
      <c r="G75" s="40"/>
      <c r="H75" s="40"/>
      <c r="I75" s="40"/>
      <c r="J75" s="158"/>
      <c r="K75" s="289"/>
      <c r="L75" s="57"/>
    </row>
    <row r="76" spans="1:12" ht="13" x14ac:dyDescent="0.3">
      <c r="A76" s="39"/>
      <c r="B76" s="26"/>
      <c r="C76" s="288"/>
      <c r="D76" s="40"/>
      <c r="E76" s="40"/>
      <c r="F76" s="40"/>
      <c r="G76" s="40"/>
      <c r="H76" s="40"/>
      <c r="I76" s="40"/>
      <c r="J76" s="158"/>
      <c r="K76" s="289"/>
      <c r="L76" s="57"/>
    </row>
    <row r="77" spans="1:12" x14ac:dyDescent="0.25">
      <c r="A77" s="35" t="s">
        <v>126</v>
      </c>
      <c r="B77" s="36" t="s">
        <v>3</v>
      </c>
      <c r="C77" s="290"/>
      <c r="D77" s="37">
        <v>1</v>
      </c>
      <c r="E77" s="37"/>
      <c r="F77" s="135">
        <v>1</v>
      </c>
      <c r="G77" s="37"/>
      <c r="H77" s="37"/>
      <c r="I77" s="37"/>
      <c r="J77" s="48"/>
      <c r="K77" s="291"/>
      <c r="L77" s="57" t="s">
        <v>24</v>
      </c>
    </row>
    <row r="78" spans="1:12" ht="13" x14ac:dyDescent="0.3">
      <c r="A78" s="38" t="s">
        <v>127</v>
      </c>
      <c r="B78" s="36" t="s">
        <v>2</v>
      </c>
      <c r="C78" s="290"/>
      <c r="D78" s="37">
        <f>D77*D47</f>
        <v>5.65</v>
      </c>
      <c r="E78" s="37"/>
      <c r="F78" s="135">
        <f>F77*F50</f>
        <v>0.3</v>
      </c>
      <c r="G78" s="37"/>
      <c r="H78" s="37"/>
      <c r="I78" s="37"/>
      <c r="J78" s="292">
        <f>SQRT(SUMSQ(D78,F78))</f>
        <v>5.6579589959631207</v>
      </c>
      <c r="K78" s="294"/>
      <c r="L78" s="57" t="s">
        <v>33</v>
      </c>
    </row>
    <row r="79" spans="1:12" ht="13" x14ac:dyDescent="0.3">
      <c r="A79" s="39"/>
      <c r="B79" s="26"/>
      <c r="C79" s="288"/>
      <c r="D79" s="40"/>
      <c r="E79" s="40"/>
      <c r="F79" s="40"/>
      <c r="G79" s="40"/>
      <c r="H79" s="40"/>
      <c r="I79" s="40"/>
      <c r="J79" s="158"/>
      <c r="K79" s="289"/>
      <c r="L79" s="57"/>
    </row>
    <row r="80" spans="1:12" ht="13" x14ac:dyDescent="0.3">
      <c r="A80" s="39"/>
      <c r="B80" s="26"/>
      <c r="C80" s="288"/>
      <c r="D80" s="40"/>
      <c r="E80" s="40"/>
      <c r="F80" s="40"/>
      <c r="G80" s="40"/>
      <c r="H80" s="40"/>
      <c r="I80" s="40"/>
      <c r="J80" s="158"/>
      <c r="K80" s="289"/>
      <c r="L80" s="57"/>
    </row>
    <row r="81" spans="1:12" x14ac:dyDescent="0.25">
      <c r="A81" s="35" t="s">
        <v>128</v>
      </c>
      <c r="B81" s="36" t="s">
        <v>3</v>
      </c>
      <c r="C81" s="290"/>
      <c r="D81" s="37">
        <v>1</v>
      </c>
      <c r="E81" s="37"/>
      <c r="F81" s="135">
        <f>F31/(D31+F31)*(D6/(12*D9))</f>
        <v>0.11723126662025954</v>
      </c>
      <c r="G81" s="37"/>
      <c r="H81" s="37"/>
      <c r="I81" s="37"/>
      <c r="J81" s="48"/>
      <c r="K81" s="291"/>
      <c r="L81" s="175" t="s">
        <v>122</v>
      </c>
    </row>
    <row r="82" spans="1:12" ht="13" x14ac:dyDescent="0.3">
      <c r="A82" s="38" t="s">
        <v>129</v>
      </c>
      <c r="B82" s="36" t="s">
        <v>2</v>
      </c>
      <c r="C82" s="290"/>
      <c r="D82" s="37">
        <f>D81*D46</f>
        <v>5.65</v>
      </c>
      <c r="E82" s="37"/>
      <c r="F82" s="37">
        <f>F81*F49</f>
        <v>3.5169379986077859E-2</v>
      </c>
      <c r="G82" s="37"/>
      <c r="H82" s="37"/>
      <c r="I82" s="37"/>
      <c r="J82" s="292">
        <f>SQRT(SUMSQ(D82,F82))</f>
        <v>5.6501094578148319</v>
      </c>
      <c r="K82" s="294"/>
      <c r="L82" s="57" t="s">
        <v>34</v>
      </c>
    </row>
    <row r="83" spans="1:12" ht="13" x14ac:dyDescent="0.3">
      <c r="A83" s="39"/>
      <c r="B83" s="26"/>
      <c r="C83" s="288"/>
      <c r="D83" s="40"/>
      <c r="E83" s="40"/>
      <c r="F83" s="40"/>
      <c r="G83" s="40"/>
      <c r="H83" s="40"/>
      <c r="I83" s="40"/>
      <c r="J83" s="158"/>
      <c r="K83" s="289"/>
      <c r="L83" s="295"/>
    </row>
    <row r="84" spans="1:12" ht="13" x14ac:dyDescent="0.3">
      <c r="A84" s="39"/>
      <c r="B84" s="26"/>
      <c r="C84" s="288"/>
      <c r="D84" s="40"/>
      <c r="E84" s="40"/>
      <c r="F84" s="40"/>
      <c r="G84" s="40"/>
      <c r="H84" s="40"/>
      <c r="I84" s="40"/>
      <c r="J84" s="158"/>
      <c r="K84" s="289"/>
      <c r="L84" s="295"/>
    </row>
    <row r="85" spans="1:12" x14ac:dyDescent="0.25">
      <c r="A85" s="128" t="s">
        <v>170</v>
      </c>
      <c r="B85" s="296" t="s">
        <v>3</v>
      </c>
      <c r="C85" s="297"/>
      <c r="D85" s="135">
        <v>1</v>
      </c>
      <c r="E85" s="135">
        <v>1</v>
      </c>
      <c r="F85" s="135"/>
      <c r="G85" s="37">
        <v>1</v>
      </c>
      <c r="H85" s="37">
        <v>0</v>
      </c>
      <c r="I85" s="37">
        <v>1</v>
      </c>
      <c r="J85" s="48"/>
      <c r="K85" s="291"/>
      <c r="L85" s="295" t="s">
        <v>24</v>
      </c>
    </row>
    <row r="86" spans="1:12" ht="13" x14ac:dyDescent="0.3">
      <c r="A86" s="174" t="s">
        <v>171</v>
      </c>
      <c r="B86" s="296" t="s">
        <v>2</v>
      </c>
      <c r="C86" s="297"/>
      <c r="D86" s="135">
        <f>D85*D47</f>
        <v>5.65</v>
      </c>
      <c r="E86" s="135">
        <f>E85*E50</f>
        <v>0.3</v>
      </c>
      <c r="F86" s="135"/>
      <c r="G86" s="37">
        <f>G85*G51</f>
        <v>8.5</v>
      </c>
      <c r="H86" s="37">
        <f>H85*H53</f>
        <v>0</v>
      </c>
      <c r="I86" s="37">
        <f>I85*I54</f>
        <v>15</v>
      </c>
      <c r="J86" s="292">
        <f>SQRT(SUMSQ(D86,E86))+SUM(G86,H86,I86,L88)</f>
        <v>29.157958995963121</v>
      </c>
      <c r="K86" s="294"/>
      <c r="L86" s="298" t="s">
        <v>157</v>
      </c>
    </row>
    <row r="87" spans="1:12" ht="13" x14ac:dyDescent="0.3">
      <c r="A87" s="39"/>
      <c r="B87" s="26"/>
      <c r="C87" s="288"/>
      <c r="D87" s="40"/>
      <c r="E87" s="40"/>
      <c r="F87" s="40"/>
      <c r="G87" s="40"/>
      <c r="H87" s="40"/>
      <c r="I87" s="40"/>
      <c r="J87" s="158"/>
      <c r="K87" s="289"/>
      <c r="L87" s="298"/>
    </row>
    <row r="88" spans="1:12" ht="13" x14ac:dyDescent="0.3">
      <c r="A88" s="39"/>
      <c r="B88" s="26"/>
      <c r="C88" s="288"/>
      <c r="D88" s="40"/>
      <c r="E88" s="40"/>
      <c r="F88" s="40"/>
      <c r="G88" s="40"/>
      <c r="H88" s="40"/>
      <c r="I88" s="40"/>
      <c r="J88" s="158"/>
      <c r="K88" s="289"/>
      <c r="L88" s="295"/>
    </row>
    <row r="89" spans="1:12" x14ac:dyDescent="0.25">
      <c r="A89" s="128" t="s">
        <v>155</v>
      </c>
      <c r="B89" s="296" t="s">
        <v>3</v>
      </c>
      <c r="C89" s="297"/>
      <c r="D89" s="135">
        <v>1</v>
      </c>
      <c r="E89" s="135"/>
      <c r="F89" s="135">
        <v>1</v>
      </c>
      <c r="G89" s="37">
        <v>1</v>
      </c>
      <c r="H89" s="37">
        <v>0</v>
      </c>
      <c r="I89" s="37">
        <v>1</v>
      </c>
      <c r="J89" s="48"/>
      <c r="K89" s="291"/>
      <c r="L89" s="295" t="s">
        <v>24</v>
      </c>
    </row>
    <row r="90" spans="1:12" ht="13" x14ac:dyDescent="0.3">
      <c r="A90" s="174" t="s">
        <v>156</v>
      </c>
      <c r="B90" s="296" t="s">
        <v>2</v>
      </c>
      <c r="C90" s="297"/>
      <c r="D90" s="135">
        <f>D89*D47</f>
        <v>5.65</v>
      </c>
      <c r="E90" s="135"/>
      <c r="F90" s="135">
        <f>F89*F50</f>
        <v>0.3</v>
      </c>
      <c r="G90" s="37">
        <f>G89*G51</f>
        <v>8.5</v>
      </c>
      <c r="H90" s="37">
        <f>H89*H53</f>
        <v>0</v>
      </c>
      <c r="I90" s="37">
        <f>I89*I54</f>
        <v>15</v>
      </c>
      <c r="J90" s="292">
        <f>SQRT(SUMSQ(D90,F90))+SUM(G90,H90,I90,L93)</f>
        <v>29.157958995963121</v>
      </c>
      <c r="K90" s="294"/>
      <c r="L90" s="298" t="s">
        <v>157</v>
      </c>
    </row>
    <row r="91" spans="1:12" ht="13" x14ac:dyDescent="0.3">
      <c r="A91" s="39"/>
      <c r="B91" s="26"/>
      <c r="C91" s="288"/>
      <c r="D91" s="40"/>
      <c r="E91" s="40"/>
      <c r="F91" s="40"/>
      <c r="G91" s="40"/>
      <c r="H91" s="40"/>
      <c r="I91" s="40"/>
      <c r="J91" s="158"/>
      <c r="K91" s="289"/>
      <c r="L91" s="298"/>
    </row>
    <row r="92" spans="1:12" ht="13" x14ac:dyDescent="0.3">
      <c r="A92" s="39"/>
      <c r="B92" s="26"/>
      <c r="C92" s="288"/>
      <c r="D92" s="40"/>
      <c r="E92" s="40"/>
      <c r="F92" s="40"/>
      <c r="G92" s="40"/>
      <c r="H92" s="40"/>
      <c r="I92" s="40"/>
      <c r="J92" s="158"/>
      <c r="K92" s="289"/>
      <c r="L92" s="298"/>
    </row>
    <row r="93" spans="1:12" x14ac:dyDescent="0.25">
      <c r="A93" s="128" t="s">
        <v>158</v>
      </c>
      <c r="B93" s="296" t="s">
        <v>3</v>
      </c>
      <c r="C93" s="297"/>
      <c r="D93" s="135">
        <v>0</v>
      </c>
      <c r="E93" s="135">
        <f>1</f>
        <v>1</v>
      </c>
      <c r="F93" s="135">
        <v>1</v>
      </c>
      <c r="G93" s="37">
        <v>1</v>
      </c>
      <c r="H93" s="37">
        <v>0</v>
      </c>
      <c r="I93" s="37">
        <v>0</v>
      </c>
      <c r="J93" s="48"/>
      <c r="K93" s="291"/>
      <c r="L93" s="295" t="s">
        <v>24</v>
      </c>
    </row>
    <row r="94" spans="1:12" ht="13" x14ac:dyDescent="0.3">
      <c r="A94" s="174" t="s">
        <v>159</v>
      </c>
      <c r="B94" s="296" t="s">
        <v>2</v>
      </c>
      <c r="C94" s="297"/>
      <c r="D94" s="37">
        <f>D93*D47</f>
        <v>0</v>
      </c>
      <c r="E94" s="135">
        <f>E93*E50</f>
        <v>0.3</v>
      </c>
      <c r="F94" s="37">
        <f>F93*F50</f>
        <v>0.3</v>
      </c>
      <c r="G94" s="37">
        <f>G93*G52</f>
        <v>6.5</v>
      </c>
      <c r="H94" s="37">
        <f>H93*H53</f>
        <v>0</v>
      </c>
      <c r="I94" s="37">
        <f>I93*I54</f>
        <v>0</v>
      </c>
      <c r="J94" s="292">
        <f>SQRT(SUMSQ(D94,E94,F94))+SUM(G94,H94,I94,L105)</f>
        <v>6.9242640687119286</v>
      </c>
      <c r="K94" s="294"/>
      <c r="L94" s="298" t="s">
        <v>160</v>
      </c>
    </row>
    <row r="95" spans="1:12" s="47" customFormat="1" ht="13" x14ac:dyDescent="0.3">
      <c r="A95" s="385"/>
      <c r="B95" s="386"/>
      <c r="C95" s="387"/>
      <c r="D95" s="40"/>
      <c r="E95" s="40"/>
      <c r="F95" s="40"/>
      <c r="G95" s="40"/>
      <c r="H95" s="40"/>
      <c r="I95" s="40"/>
      <c r="J95" s="158"/>
      <c r="K95" s="289"/>
      <c r="L95" s="388"/>
    </row>
    <row r="96" spans="1:12" s="47" customFormat="1" ht="13" x14ac:dyDescent="0.3">
      <c r="A96" s="385"/>
      <c r="B96" s="386"/>
      <c r="C96" s="387"/>
      <c r="D96" s="40"/>
      <c r="E96" s="40"/>
      <c r="F96" s="40"/>
      <c r="G96" s="40"/>
      <c r="H96" s="40"/>
      <c r="I96" s="40"/>
      <c r="J96" s="158"/>
      <c r="K96" s="289"/>
      <c r="L96" s="388"/>
    </row>
    <row r="97" spans="1:12" ht="13" x14ac:dyDescent="0.3">
      <c r="A97" s="128" t="s">
        <v>196</v>
      </c>
      <c r="B97" s="428" t="s">
        <v>3</v>
      </c>
      <c r="C97" s="429"/>
      <c r="D97" s="135">
        <v>1</v>
      </c>
      <c r="E97" s="135">
        <v>1</v>
      </c>
      <c r="F97" s="135"/>
      <c r="G97" s="135">
        <v>1</v>
      </c>
      <c r="H97" s="135">
        <v>0</v>
      </c>
      <c r="I97" s="135">
        <v>0</v>
      </c>
      <c r="J97" s="292"/>
      <c r="K97" s="430"/>
      <c r="L97" s="298"/>
    </row>
    <row r="98" spans="1:12" ht="13" x14ac:dyDescent="0.3">
      <c r="A98" s="174" t="s">
        <v>197</v>
      </c>
      <c r="B98" s="428" t="s">
        <v>2</v>
      </c>
      <c r="C98" s="429"/>
      <c r="D98" s="135">
        <f>D$48*D97</f>
        <v>2</v>
      </c>
      <c r="E98" s="135">
        <f>E$50*E97</f>
        <v>0.3</v>
      </c>
      <c r="F98" s="135"/>
      <c r="G98" s="135">
        <f>G$52*G97</f>
        <v>6.5</v>
      </c>
      <c r="H98" s="135">
        <f>H$53*H97</f>
        <v>0</v>
      </c>
      <c r="I98" s="135">
        <f>I$54*I97</f>
        <v>0</v>
      </c>
      <c r="J98" s="292">
        <f>SQRT(SUMSQ(D98,E98,F98))+SUM(G98,H98,I98)</f>
        <v>8.5223748416156688</v>
      </c>
      <c r="K98" s="430"/>
      <c r="L98" s="298"/>
    </row>
    <row r="99" spans="1:12" s="47" customFormat="1" ht="13" x14ac:dyDescent="0.3">
      <c r="A99" s="385"/>
      <c r="B99" s="395"/>
      <c r="C99" s="387"/>
      <c r="D99" s="40"/>
      <c r="E99" s="40"/>
      <c r="F99" s="40"/>
      <c r="G99" s="40"/>
      <c r="H99" s="40"/>
      <c r="I99" s="40"/>
      <c r="J99" s="158"/>
      <c r="K99" s="289"/>
      <c r="L99" s="388"/>
    </row>
    <row r="100" spans="1:12" s="47" customFormat="1" ht="13" x14ac:dyDescent="0.3">
      <c r="A100" s="385"/>
      <c r="B100" s="386"/>
      <c r="C100" s="387"/>
      <c r="D100" s="40"/>
      <c r="E100" s="40"/>
      <c r="F100" s="40"/>
      <c r="G100" s="40"/>
      <c r="H100" s="40"/>
      <c r="I100" s="40"/>
      <c r="J100" s="158"/>
      <c r="K100" s="289"/>
      <c r="L100" s="388"/>
    </row>
    <row r="101" spans="1:12" ht="13" x14ac:dyDescent="0.3">
      <c r="A101" s="128" t="s">
        <v>198</v>
      </c>
      <c r="B101" s="428" t="s">
        <v>3</v>
      </c>
      <c r="C101" s="429"/>
      <c r="D101" s="135">
        <v>1</v>
      </c>
      <c r="E101" s="135"/>
      <c r="F101" s="135">
        <v>1</v>
      </c>
      <c r="G101" s="135">
        <v>1</v>
      </c>
      <c r="H101" s="135">
        <v>0</v>
      </c>
      <c r="I101" s="135">
        <v>0</v>
      </c>
      <c r="J101" s="292"/>
      <c r="K101" s="430"/>
      <c r="L101" s="298"/>
    </row>
    <row r="102" spans="1:12" ht="13" x14ac:dyDescent="0.3">
      <c r="A102" s="174" t="s">
        <v>199</v>
      </c>
      <c r="B102" s="428" t="s">
        <v>2</v>
      </c>
      <c r="C102" s="429"/>
      <c r="D102" s="135">
        <f>D$48*D101</f>
        <v>2</v>
      </c>
      <c r="E102" s="135"/>
      <c r="F102" s="135">
        <f>F$50*F101</f>
        <v>0.3</v>
      </c>
      <c r="G102" s="135">
        <f>G$52*G101</f>
        <v>6.5</v>
      </c>
      <c r="H102" s="135">
        <f>H$53*H101</f>
        <v>0</v>
      </c>
      <c r="I102" s="135">
        <f>I$54*I101</f>
        <v>0</v>
      </c>
      <c r="J102" s="292">
        <f>SQRT(SUMSQ(D102,E102,F102))+SUM(G102,H102,I102)</f>
        <v>8.5223748416156688</v>
      </c>
      <c r="K102" s="430"/>
      <c r="L102" s="298"/>
    </row>
    <row r="103" spans="1:12" ht="13" x14ac:dyDescent="0.3">
      <c r="A103" s="39"/>
      <c r="B103" s="26"/>
      <c r="C103" s="288"/>
      <c r="D103" s="40"/>
      <c r="E103" s="40"/>
      <c r="F103" s="40"/>
      <c r="G103" s="40"/>
      <c r="H103" s="40"/>
      <c r="I103" s="40"/>
      <c r="J103" s="158"/>
      <c r="K103" s="289"/>
      <c r="L103" s="70"/>
    </row>
    <row r="104" spans="1:12" ht="13.5" thickBot="1" x14ac:dyDescent="0.35">
      <c r="A104" s="87"/>
      <c r="B104" s="96"/>
      <c r="C104" s="299"/>
      <c r="D104" s="300"/>
      <c r="E104" s="300"/>
      <c r="F104" s="300"/>
      <c r="G104" s="300"/>
      <c r="H104" s="300"/>
      <c r="I104" s="300"/>
      <c r="J104" s="156"/>
      <c r="K104" s="301"/>
      <c r="L104" s="71"/>
    </row>
    <row r="105" spans="1:12" ht="13" x14ac:dyDescent="0.3">
      <c r="A105" s="168"/>
      <c r="B105" s="26"/>
      <c r="C105" s="26"/>
      <c r="D105" s="41"/>
      <c r="E105" s="41"/>
      <c r="F105" s="41"/>
      <c r="G105" s="41"/>
      <c r="H105" s="41"/>
      <c r="I105" s="41"/>
      <c r="J105" s="42"/>
      <c r="K105" s="42"/>
      <c r="L105" s="42"/>
    </row>
    <row r="106" spans="1:12" ht="13" thickBot="1" x14ac:dyDescent="0.3">
      <c r="A106" s="44"/>
      <c r="G106" s="47"/>
      <c r="H106" s="47"/>
      <c r="I106" s="47"/>
    </row>
    <row r="107" spans="1:12" ht="12.65" customHeight="1" x14ac:dyDescent="0.3">
      <c r="A107" s="9" t="s">
        <v>21</v>
      </c>
      <c r="B107" s="11"/>
      <c r="C107" s="11"/>
      <c r="D107" s="11"/>
      <c r="E107" s="11"/>
      <c r="F107" s="332"/>
      <c r="G107" s="29"/>
      <c r="H107" s="29"/>
      <c r="I107" s="29"/>
      <c r="J107" s="45"/>
      <c r="K107" s="45"/>
      <c r="L107" s="13" t="s">
        <v>0</v>
      </c>
    </row>
    <row r="108" spans="1:12" ht="12.65" customHeight="1" x14ac:dyDescent="0.3">
      <c r="A108" s="97" t="s">
        <v>175</v>
      </c>
      <c r="B108" s="18"/>
      <c r="C108" s="18"/>
      <c r="D108" s="18"/>
      <c r="E108" s="18"/>
      <c r="F108" s="27"/>
      <c r="G108" s="21"/>
      <c r="H108" s="21"/>
      <c r="I108" s="21"/>
      <c r="J108" s="26"/>
      <c r="K108" s="26"/>
      <c r="L108" s="104"/>
    </row>
    <row r="109" spans="1:12" s="47" customFormat="1" ht="13.5" thickBot="1" x14ac:dyDescent="0.35">
      <c r="A109" s="92" t="s">
        <v>176</v>
      </c>
      <c r="B109" s="21"/>
      <c r="C109" s="21"/>
      <c r="D109" s="21"/>
      <c r="E109" s="21"/>
      <c r="F109" s="26"/>
      <c r="G109" s="21"/>
      <c r="H109" s="21"/>
      <c r="I109" s="21"/>
      <c r="J109" s="26"/>
      <c r="K109" s="26"/>
      <c r="L109" s="302"/>
    </row>
    <row r="110" spans="1:12" ht="13" x14ac:dyDescent="0.3">
      <c r="A110" s="9"/>
      <c r="B110" s="11"/>
      <c r="C110" s="11"/>
      <c r="D110" s="11"/>
      <c r="E110" s="11"/>
      <c r="F110" s="332"/>
      <c r="G110" s="29"/>
      <c r="H110" s="29"/>
      <c r="I110" s="29"/>
      <c r="J110" s="45"/>
      <c r="K110" s="45"/>
      <c r="L110" s="54"/>
    </row>
    <row r="111" spans="1:12" ht="13" thickBot="1" x14ac:dyDescent="0.3">
      <c r="G111" s="47"/>
      <c r="H111" s="47"/>
      <c r="I111" s="47"/>
      <c r="J111" s="44"/>
      <c r="K111" s="44"/>
    </row>
    <row r="112" spans="1:12" ht="13.5" thickBot="1" x14ac:dyDescent="0.35">
      <c r="A112" s="127" t="s">
        <v>22</v>
      </c>
      <c r="B112" s="63"/>
      <c r="C112" s="246" t="s">
        <v>97</v>
      </c>
      <c r="D112" s="402" t="s">
        <v>35</v>
      </c>
      <c r="E112" s="403"/>
      <c r="F112" s="404"/>
      <c r="G112" s="85"/>
      <c r="H112" s="85"/>
      <c r="I112" s="85"/>
      <c r="J112" s="12"/>
      <c r="K112" s="12"/>
      <c r="L112" s="13" t="s">
        <v>0</v>
      </c>
    </row>
    <row r="113" spans="1:12" ht="13" x14ac:dyDescent="0.3">
      <c r="A113" s="222"/>
      <c r="B113" s="15"/>
      <c r="C113" s="248"/>
      <c r="D113" s="234" t="s">
        <v>107</v>
      </c>
      <c r="E113" s="234" t="s">
        <v>98</v>
      </c>
      <c r="F113" s="341" t="s">
        <v>99</v>
      </c>
      <c r="G113" s="17"/>
      <c r="H113" s="17"/>
      <c r="I113" s="17"/>
      <c r="J113" s="8"/>
      <c r="K113" s="8"/>
      <c r="L113" s="104"/>
    </row>
    <row r="114" spans="1:12" ht="13" x14ac:dyDescent="0.3">
      <c r="A114" s="30"/>
      <c r="B114" s="15"/>
      <c r="C114" s="248"/>
      <c r="D114" s="134" t="s">
        <v>100</v>
      </c>
      <c r="E114" s="134" t="s">
        <v>100</v>
      </c>
      <c r="F114" s="287" t="s">
        <v>100</v>
      </c>
      <c r="G114" s="17"/>
      <c r="H114" s="17"/>
      <c r="I114" s="17"/>
      <c r="J114" s="8"/>
      <c r="K114" s="8"/>
      <c r="L114" s="104"/>
    </row>
    <row r="115" spans="1:12" ht="13" x14ac:dyDescent="0.3">
      <c r="A115" s="14" t="s">
        <v>58</v>
      </c>
      <c r="B115" s="98" t="s">
        <v>59</v>
      </c>
      <c r="C115" s="248"/>
      <c r="D115" s="184">
        <f>D10</f>
        <v>-100</v>
      </c>
      <c r="E115" s="134"/>
      <c r="F115" s="287"/>
      <c r="G115" s="17"/>
      <c r="H115" s="17"/>
      <c r="I115" s="17"/>
      <c r="J115" s="8"/>
      <c r="K115" s="8"/>
      <c r="L115" s="104"/>
    </row>
    <row r="116" spans="1:12" s="44" customFormat="1" x14ac:dyDescent="0.25">
      <c r="A116" s="19" t="s">
        <v>60</v>
      </c>
      <c r="B116" s="98" t="s">
        <v>2</v>
      </c>
      <c r="C116" s="27"/>
      <c r="D116" s="77"/>
      <c r="E116" s="46">
        <f>E11</f>
        <v>10</v>
      </c>
      <c r="F116" s="339">
        <f>F11</f>
        <v>-2</v>
      </c>
      <c r="G116" s="24"/>
      <c r="H116" s="24"/>
      <c r="I116" s="24"/>
      <c r="J116" s="123"/>
      <c r="K116" s="123"/>
      <c r="L116" s="124"/>
    </row>
    <row r="117" spans="1:12" s="44" customFormat="1" x14ac:dyDescent="0.25">
      <c r="A117" s="14"/>
      <c r="B117" s="98"/>
      <c r="C117" s="27"/>
      <c r="D117" s="77"/>
      <c r="E117" s="46"/>
      <c r="F117" s="339"/>
      <c r="G117" s="24"/>
      <c r="H117" s="24"/>
      <c r="I117" s="24"/>
      <c r="J117" s="123"/>
      <c r="K117" s="123"/>
      <c r="L117" s="95"/>
    </row>
    <row r="118" spans="1:12" s="44" customFormat="1" x14ac:dyDescent="0.25">
      <c r="A118" s="14" t="s">
        <v>8</v>
      </c>
      <c r="B118" s="98" t="s">
        <v>2</v>
      </c>
      <c r="C118" s="303"/>
      <c r="D118" s="157">
        <v>-4.0999999999999996</v>
      </c>
      <c r="E118" s="157">
        <v>0</v>
      </c>
      <c r="F118" s="342">
        <v>0.4</v>
      </c>
      <c r="G118" s="24"/>
      <c r="H118" s="24"/>
      <c r="I118" s="24"/>
      <c r="J118" s="123"/>
      <c r="K118" s="123"/>
      <c r="L118" s="125" t="s">
        <v>6</v>
      </c>
    </row>
    <row r="119" spans="1:12" s="44" customFormat="1" ht="13" x14ac:dyDescent="0.3">
      <c r="A119" s="92" t="s">
        <v>7</v>
      </c>
      <c r="B119" s="98" t="s">
        <v>2</v>
      </c>
      <c r="C119" s="304"/>
      <c r="D119" s="158">
        <f>D115+D118</f>
        <v>-104.1</v>
      </c>
      <c r="E119" s="158">
        <f>E116+E118</f>
        <v>10</v>
      </c>
      <c r="F119" s="343">
        <f>F116+F118</f>
        <v>-1.6</v>
      </c>
      <c r="G119" s="24"/>
      <c r="H119" s="24"/>
      <c r="I119" s="24"/>
      <c r="J119" s="123"/>
      <c r="K119" s="123"/>
      <c r="L119" s="125" t="s">
        <v>10</v>
      </c>
    </row>
    <row r="120" spans="1:12" x14ac:dyDescent="0.25">
      <c r="A120" s="119"/>
      <c r="B120" s="120"/>
      <c r="C120" s="204"/>
      <c r="D120" s="160"/>
      <c r="E120" s="160"/>
      <c r="F120" s="339"/>
      <c r="G120" s="23"/>
      <c r="H120" s="23"/>
      <c r="I120" s="23"/>
      <c r="J120" s="8"/>
      <c r="K120" s="8"/>
      <c r="L120" s="55"/>
    </row>
    <row r="121" spans="1:12" s="44" customFormat="1" ht="13" x14ac:dyDescent="0.3">
      <c r="A121" s="126" t="s">
        <v>5</v>
      </c>
      <c r="B121" s="98"/>
      <c r="C121" s="27"/>
      <c r="D121" s="149"/>
      <c r="E121" s="149"/>
      <c r="F121" s="339"/>
      <c r="G121" s="24"/>
      <c r="H121" s="24"/>
      <c r="I121" s="24"/>
      <c r="J121" s="123"/>
      <c r="K121" s="123"/>
      <c r="L121" s="95"/>
    </row>
    <row r="122" spans="1:12" s="44" customFormat="1" ht="15.5" x14ac:dyDescent="0.4">
      <c r="A122" s="34" t="s">
        <v>45</v>
      </c>
      <c r="B122" s="56" t="s">
        <v>89</v>
      </c>
      <c r="C122" s="27"/>
      <c r="D122" s="40">
        <f>(10^12)*(10^-3)*(D5/15)*10^(D119/10)</f>
        <v>0.31123611599542339</v>
      </c>
      <c r="E122" s="40">
        <f>(10^12)*(10^-3)*(D5/15)*10^((D119+E119)/10)</f>
        <v>3.1123611599542369</v>
      </c>
      <c r="F122" s="344">
        <f>(10^12)*(10^-3)*(D5/15)*10^((D119+F119)/10)</f>
        <v>0.21532278431415358</v>
      </c>
      <c r="G122" s="41"/>
      <c r="H122" s="41"/>
      <c r="I122" s="41"/>
      <c r="J122" s="123"/>
      <c r="K122" s="123"/>
      <c r="L122" s="95"/>
    </row>
    <row r="123" spans="1:12" s="44" customFormat="1" ht="15.5" x14ac:dyDescent="0.4">
      <c r="A123" s="224" t="s">
        <v>44</v>
      </c>
      <c r="B123" s="56" t="s">
        <v>89</v>
      </c>
      <c r="C123" s="27"/>
      <c r="D123" s="161">
        <f>D33</f>
        <v>6.7807044996243945E-2</v>
      </c>
      <c r="E123" s="162"/>
      <c r="F123" s="304"/>
      <c r="G123" s="72"/>
      <c r="H123" s="72"/>
      <c r="I123" s="72"/>
      <c r="J123" s="123"/>
      <c r="K123" s="123"/>
      <c r="L123" s="125"/>
    </row>
    <row r="124" spans="1:12" s="44" customFormat="1" ht="13" x14ac:dyDescent="0.3">
      <c r="A124" s="122" t="s">
        <v>80</v>
      </c>
      <c r="B124" s="115" t="s">
        <v>2</v>
      </c>
      <c r="C124" s="27"/>
      <c r="D124" s="149"/>
      <c r="E124" s="158">
        <f>10*LOG(E122/(D122+D123))</f>
        <v>9.144013218437447</v>
      </c>
      <c r="F124" s="343">
        <f>10*LOG(F122/(D122+D123))</f>
        <v>-2.4559867815625358</v>
      </c>
      <c r="G124" s="72"/>
      <c r="H124" s="72"/>
      <c r="I124" s="72"/>
      <c r="J124" s="123"/>
      <c r="K124" s="123"/>
      <c r="L124" s="125"/>
    </row>
    <row r="125" spans="1:12" s="44" customFormat="1" ht="15.5" x14ac:dyDescent="0.4">
      <c r="A125" s="122" t="s">
        <v>48</v>
      </c>
      <c r="B125" s="115" t="s">
        <v>108</v>
      </c>
      <c r="C125" s="27"/>
      <c r="D125" s="149"/>
      <c r="E125" s="158">
        <f>D119+E119+10*LOG(D5/15)</f>
        <v>-85.069100130080557</v>
      </c>
      <c r="F125" s="343">
        <f>D119+F119+10*LOG(D5/15)</f>
        <v>-96.669100130080551</v>
      </c>
      <c r="G125" s="72"/>
      <c r="H125" s="72"/>
      <c r="I125" s="72"/>
      <c r="J125" s="123"/>
      <c r="K125" s="123"/>
      <c r="L125" s="125"/>
    </row>
    <row r="126" spans="1:12" s="44" customFormat="1" ht="13" x14ac:dyDescent="0.3">
      <c r="A126" s="122" t="s">
        <v>130</v>
      </c>
      <c r="B126" s="115" t="s">
        <v>2</v>
      </c>
      <c r="C126" s="27"/>
      <c r="D126" s="149"/>
      <c r="E126" s="162">
        <f>-E125+F125</f>
        <v>-11.599999999999994</v>
      </c>
      <c r="F126" s="343"/>
      <c r="G126" s="72"/>
      <c r="H126" s="72"/>
      <c r="I126" s="72"/>
      <c r="J126" s="123"/>
      <c r="K126" s="123"/>
      <c r="L126" s="125"/>
    </row>
    <row r="127" spans="1:12" s="44" customFormat="1" ht="13" x14ac:dyDescent="0.3">
      <c r="A127" s="276" t="s">
        <v>110</v>
      </c>
      <c r="B127" s="20" t="s">
        <v>31</v>
      </c>
      <c r="C127" s="27"/>
      <c r="D127" s="158">
        <f>10*LOG((E122+D122)*10^-9)+10*LOG(MAX(D6,12*D9*D7/D5))</f>
        <v>-55.667921462603388</v>
      </c>
      <c r="E127" s="43"/>
      <c r="F127" s="304"/>
      <c r="G127" s="72"/>
      <c r="H127" s="72"/>
      <c r="I127" s="72"/>
      <c r="J127" s="123"/>
      <c r="K127" s="123"/>
      <c r="L127" s="125"/>
    </row>
    <row r="128" spans="1:12" s="44" customFormat="1" ht="13.5" thickBot="1" x14ac:dyDescent="0.35">
      <c r="A128" s="306" t="s">
        <v>111</v>
      </c>
      <c r="B128" s="88" t="s">
        <v>31</v>
      </c>
      <c r="C128" s="79"/>
      <c r="D128" s="307">
        <f>10*LOG((F122+D122)*10^-9)+10*LOG(MAX(D6,12*D9*D7/D5))</f>
        <v>-63.798278604603254</v>
      </c>
      <c r="E128" s="164"/>
      <c r="F128" s="345"/>
      <c r="G128" s="24"/>
      <c r="H128" s="24"/>
      <c r="I128" s="24"/>
      <c r="J128" s="123"/>
      <c r="K128" s="123"/>
      <c r="L128" s="125"/>
    </row>
    <row r="129" spans="1:12" s="62" customFormat="1" ht="13" x14ac:dyDescent="0.3">
      <c r="A129" s="168"/>
      <c r="B129" s="61"/>
      <c r="C129" s="61"/>
      <c r="D129" s="61"/>
      <c r="E129" s="61"/>
      <c r="F129" s="333"/>
      <c r="G129" s="100"/>
      <c r="H129" s="100"/>
      <c r="I129" s="100"/>
      <c r="J129" s="66"/>
      <c r="K129" s="66"/>
      <c r="L129" s="66"/>
    </row>
    <row r="130" spans="1:12" s="62" customFormat="1" ht="12" thickBot="1" x14ac:dyDescent="0.3">
      <c r="A130" s="67"/>
      <c r="B130" s="61"/>
      <c r="C130" s="61"/>
      <c r="D130" s="61"/>
      <c r="E130" s="61"/>
      <c r="F130" s="334"/>
      <c r="G130" s="101"/>
      <c r="H130" s="101"/>
      <c r="I130" s="101"/>
      <c r="J130" s="61"/>
      <c r="K130" s="61"/>
      <c r="L130" s="61"/>
    </row>
    <row r="131" spans="1:12" ht="13.5" thickBot="1" x14ac:dyDescent="0.35">
      <c r="A131" s="127" t="s">
        <v>23</v>
      </c>
      <c r="B131" s="28"/>
      <c r="C131" s="11"/>
      <c r="D131" s="402" t="s">
        <v>35</v>
      </c>
      <c r="E131" s="403"/>
      <c r="F131" s="403"/>
      <c r="G131" s="335" t="s">
        <v>36</v>
      </c>
      <c r="H131" s="308"/>
      <c r="I131" s="308"/>
      <c r="J131" s="233" t="s">
        <v>16</v>
      </c>
      <c r="K131" s="233" t="s">
        <v>56</v>
      </c>
      <c r="L131" s="13" t="s">
        <v>47</v>
      </c>
    </row>
    <row r="132" spans="1:12" ht="13" x14ac:dyDescent="0.3">
      <c r="A132" s="222"/>
      <c r="B132" s="20"/>
      <c r="C132" s="18"/>
      <c r="D132" s="234" t="s">
        <v>107</v>
      </c>
      <c r="E132" s="234" t="s">
        <v>98</v>
      </c>
      <c r="F132" s="238" t="s">
        <v>99</v>
      </c>
      <c r="G132" s="336" t="s">
        <v>100</v>
      </c>
      <c r="H132" s="311"/>
      <c r="I132" s="311"/>
      <c r="J132" s="16"/>
      <c r="K132" s="16"/>
      <c r="L132" s="104"/>
    </row>
    <row r="133" spans="1:12" ht="13" x14ac:dyDescent="0.3">
      <c r="A133" s="30"/>
      <c r="B133" s="20"/>
      <c r="C133" s="18"/>
      <c r="D133" s="134" t="s">
        <v>100</v>
      </c>
      <c r="E133" s="134" t="s">
        <v>100</v>
      </c>
      <c r="F133" s="134" t="s">
        <v>100</v>
      </c>
      <c r="G133" s="287"/>
      <c r="H133" s="17"/>
      <c r="I133" s="17"/>
      <c r="J133" s="134" t="s">
        <v>100</v>
      </c>
      <c r="K133" s="134"/>
      <c r="L133" s="114"/>
    </row>
    <row r="134" spans="1:12" ht="13" x14ac:dyDescent="0.3">
      <c r="A134" s="30"/>
      <c r="B134" s="20"/>
      <c r="C134" s="18"/>
      <c r="D134" s="77"/>
      <c r="E134" s="77"/>
      <c r="F134" s="77"/>
      <c r="G134" s="337"/>
      <c r="H134" s="17"/>
      <c r="I134" s="17"/>
      <c r="J134" s="16"/>
      <c r="K134" s="16"/>
      <c r="L134" s="51"/>
    </row>
    <row r="135" spans="1:12" x14ac:dyDescent="0.25">
      <c r="A135" s="35" t="s">
        <v>131</v>
      </c>
      <c r="B135" s="312" t="s">
        <v>2</v>
      </c>
      <c r="C135" s="36"/>
      <c r="D135" s="48"/>
      <c r="E135" s="89">
        <f>E136-J136</f>
        <v>8.6102578699612486</v>
      </c>
      <c r="F135" s="48"/>
      <c r="G135" s="338"/>
      <c r="H135" s="129"/>
      <c r="I135" s="129"/>
      <c r="J135" s="191"/>
      <c r="K135" s="179">
        <v>-3</v>
      </c>
      <c r="L135" s="110" t="s">
        <v>182</v>
      </c>
    </row>
    <row r="136" spans="1:12" ht="13" x14ac:dyDescent="0.3">
      <c r="A136" s="38" t="s">
        <v>132</v>
      </c>
      <c r="B136" s="312" t="s">
        <v>2</v>
      </c>
      <c r="C136" s="36"/>
      <c r="D136" s="48"/>
      <c r="E136" s="48">
        <f>E124</f>
        <v>9.144013218437447</v>
      </c>
      <c r="F136" s="48"/>
      <c r="G136" s="338"/>
      <c r="H136" s="129"/>
      <c r="I136" s="129"/>
      <c r="J136" s="192">
        <f>J62</f>
        <v>0.53375534847619854</v>
      </c>
      <c r="K136" s="180"/>
      <c r="L136" s="22"/>
    </row>
    <row r="137" spans="1:12" x14ac:dyDescent="0.25">
      <c r="A137" s="35" t="s">
        <v>133</v>
      </c>
      <c r="B137" s="312" t="s">
        <v>2</v>
      </c>
      <c r="C137" s="36"/>
      <c r="D137" s="48"/>
      <c r="E137" s="48">
        <f>E136+J136</f>
        <v>9.6777685669136453</v>
      </c>
      <c r="F137" s="48"/>
      <c r="G137" s="338"/>
      <c r="H137" s="129"/>
      <c r="I137" s="129"/>
      <c r="J137" s="191"/>
      <c r="K137" s="48"/>
      <c r="L137" s="22"/>
    </row>
    <row r="138" spans="1:12" ht="13" x14ac:dyDescent="0.3">
      <c r="A138" s="43"/>
      <c r="B138" s="115"/>
      <c r="C138" s="26"/>
      <c r="D138" s="46"/>
      <c r="E138" s="46"/>
      <c r="F138" s="46"/>
      <c r="G138" s="339"/>
      <c r="H138" s="24"/>
      <c r="I138" s="24"/>
      <c r="J138" s="193"/>
      <c r="K138" s="155"/>
      <c r="L138" s="22"/>
    </row>
    <row r="139" spans="1:12" x14ac:dyDescent="0.25">
      <c r="A139" s="35" t="s">
        <v>134</v>
      </c>
      <c r="B139" s="317" t="s">
        <v>30</v>
      </c>
      <c r="C139" s="90"/>
      <c r="D139" s="49"/>
      <c r="E139" s="93">
        <f>E140-J140</f>
        <v>-90.727059126043685</v>
      </c>
      <c r="F139" s="48"/>
      <c r="G139" s="338"/>
      <c r="H139" s="129"/>
      <c r="I139" s="129"/>
      <c r="J139" s="194"/>
      <c r="K139" s="179">
        <f>-109.1+H21</f>
        <v>-108.1</v>
      </c>
      <c r="L139" s="110" t="s">
        <v>183</v>
      </c>
    </row>
    <row r="140" spans="1:12" ht="13" x14ac:dyDescent="0.3">
      <c r="A140" s="38" t="s">
        <v>135</v>
      </c>
      <c r="B140" s="317" t="s">
        <v>30</v>
      </c>
      <c r="C140" s="90"/>
      <c r="D140" s="49"/>
      <c r="E140" s="48">
        <f>E125</f>
        <v>-85.069100130080557</v>
      </c>
      <c r="F140" s="48"/>
      <c r="G140" s="338"/>
      <c r="H140" s="129"/>
      <c r="I140" s="129"/>
      <c r="J140" s="192">
        <f>J66</f>
        <v>5.6579589959631207</v>
      </c>
      <c r="K140" s="180"/>
      <c r="L140" s="51"/>
    </row>
    <row r="141" spans="1:12" x14ac:dyDescent="0.25">
      <c r="A141" s="35" t="s">
        <v>136</v>
      </c>
      <c r="B141" s="317" t="s">
        <v>30</v>
      </c>
      <c r="C141" s="90"/>
      <c r="D141" s="49"/>
      <c r="E141" s="48">
        <f>E140+J140</f>
        <v>-79.411141134117429</v>
      </c>
      <c r="F141" s="48"/>
      <c r="G141" s="338"/>
      <c r="H141" s="129"/>
      <c r="I141" s="129"/>
      <c r="J141" s="194"/>
      <c r="K141" s="48"/>
      <c r="L141" s="51"/>
    </row>
    <row r="142" spans="1:12" s="47" customFormat="1" x14ac:dyDescent="0.25">
      <c r="A142" s="68"/>
      <c r="B142" s="115"/>
      <c r="C142" s="26"/>
      <c r="D142" s="43"/>
      <c r="E142" s="43"/>
      <c r="F142" s="46"/>
      <c r="G142" s="339"/>
      <c r="H142" s="24"/>
      <c r="I142" s="24"/>
      <c r="J142" s="195"/>
      <c r="K142" s="43"/>
      <c r="L142" s="51"/>
    </row>
    <row r="143" spans="1:12" s="47" customFormat="1" x14ac:dyDescent="0.25">
      <c r="A143" s="35" t="s">
        <v>137</v>
      </c>
      <c r="B143" s="317" t="s">
        <v>31</v>
      </c>
      <c r="C143" s="90"/>
      <c r="D143" s="319">
        <f>D144-J144</f>
        <v>-61.318525866961707</v>
      </c>
      <c r="E143" s="48"/>
      <c r="F143" s="48"/>
      <c r="G143" s="338"/>
      <c r="H143" s="129"/>
      <c r="I143" s="129"/>
      <c r="J143" s="194"/>
      <c r="K143" s="320">
        <v>-70</v>
      </c>
      <c r="L143" s="321" t="s">
        <v>138</v>
      </c>
    </row>
    <row r="144" spans="1:12" s="47" customFormat="1" ht="13" x14ac:dyDescent="0.3">
      <c r="A144" s="38" t="s">
        <v>139</v>
      </c>
      <c r="B144" s="317" t="s">
        <v>31</v>
      </c>
      <c r="C144" s="90"/>
      <c r="D144" s="48">
        <f>D127</f>
        <v>-55.667921462603388</v>
      </c>
      <c r="E144" s="48"/>
      <c r="F144" s="48"/>
      <c r="G144" s="338"/>
      <c r="H144" s="129"/>
      <c r="I144" s="129"/>
      <c r="J144" s="192">
        <f>J70</f>
        <v>5.6506044043583206</v>
      </c>
      <c r="K144" s="322"/>
      <c r="L144" s="51"/>
    </row>
    <row r="145" spans="1:12" s="47" customFormat="1" x14ac:dyDescent="0.25">
      <c r="A145" s="35" t="s">
        <v>140</v>
      </c>
      <c r="B145" s="317" t="s">
        <v>31</v>
      </c>
      <c r="C145" s="90"/>
      <c r="D145" s="319">
        <f>D144+J144</f>
        <v>-50.017317058245069</v>
      </c>
      <c r="E145" s="48"/>
      <c r="F145" s="48"/>
      <c r="G145" s="338"/>
      <c r="H145" s="129"/>
      <c r="I145" s="129"/>
      <c r="J145" s="194"/>
      <c r="K145" s="320">
        <v>-50</v>
      </c>
      <c r="L145" s="323" t="s">
        <v>138</v>
      </c>
    </row>
    <row r="146" spans="1:12" s="47" customFormat="1" x14ac:dyDescent="0.25">
      <c r="A146" s="68"/>
      <c r="B146" s="115"/>
      <c r="C146" s="26"/>
      <c r="D146" s="46"/>
      <c r="E146" s="46"/>
      <c r="F146" s="46"/>
      <c r="G146" s="339"/>
      <c r="H146" s="24"/>
      <c r="I146" s="24"/>
      <c r="J146" s="195"/>
      <c r="K146" s="43"/>
      <c r="L146" s="55"/>
    </row>
    <row r="147" spans="1:12" s="47" customFormat="1" x14ac:dyDescent="0.25">
      <c r="A147" s="35" t="s">
        <v>141</v>
      </c>
      <c r="B147" s="312" t="s">
        <v>2</v>
      </c>
      <c r="C147" s="36"/>
      <c r="D147" s="48"/>
      <c r="E147" s="48"/>
      <c r="F147" s="89">
        <f>F148-J148</f>
        <v>-2.9897421300387341</v>
      </c>
      <c r="G147" s="338"/>
      <c r="H147" s="129"/>
      <c r="I147" s="129"/>
      <c r="J147" s="191"/>
      <c r="K147" s="179">
        <v>-3</v>
      </c>
      <c r="L147" s="110" t="s">
        <v>182</v>
      </c>
    </row>
    <row r="148" spans="1:12" s="47" customFormat="1" ht="13" x14ac:dyDescent="0.3">
      <c r="A148" s="38" t="s">
        <v>142</v>
      </c>
      <c r="B148" s="312" t="s">
        <v>2</v>
      </c>
      <c r="C148" s="36"/>
      <c r="D148" s="48"/>
      <c r="E148" s="48"/>
      <c r="F148" s="48">
        <f>F124</f>
        <v>-2.4559867815625358</v>
      </c>
      <c r="G148" s="338"/>
      <c r="H148" s="129"/>
      <c r="I148" s="129"/>
      <c r="J148" s="192">
        <f>J74</f>
        <v>0.53375534847619854</v>
      </c>
      <c r="K148" s="180"/>
      <c r="L148" s="22"/>
    </row>
    <row r="149" spans="1:12" s="47" customFormat="1" x14ac:dyDescent="0.25">
      <c r="A149" s="35" t="s">
        <v>143</v>
      </c>
      <c r="B149" s="312" t="s">
        <v>2</v>
      </c>
      <c r="C149" s="36"/>
      <c r="D149" s="48"/>
      <c r="E149" s="48"/>
      <c r="F149" s="48">
        <f>F148+J148</f>
        <v>-1.9222314330863373</v>
      </c>
      <c r="G149" s="338"/>
      <c r="H149" s="129"/>
      <c r="I149" s="129"/>
      <c r="J149" s="191"/>
      <c r="K149" s="48"/>
      <c r="L149" s="22"/>
    </row>
    <row r="150" spans="1:12" s="47" customFormat="1" ht="13" x14ac:dyDescent="0.3">
      <c r="A150" s="43"/>
      <c r="B150" s="115"/>
      <c r="C150" s="26"/>
      <c r="D150" s="46"/>
      <c r="E150" s="46"/>
      <c r="F150" s="46"/>
      <c r="G150" s="339"/>
      <c r="H150" s="24"/>
      <c r="I150" s="24"/>
      <c r="J150" s="193"/>
      <c r="K150" s="43"/>
      <c r="L150" s="55"/>
    </row>
    <row r="151" spans="1:12" s="47" customFormat="1" x14ac:dyDescent="0.25">
      <c r="A151" s="35" t="s">
        <v>144</v>
      </c>
      <c r="B151" s="317" t="s">
        <v>30</v>
      </c>
      <c r="C151" s="90"/>
      <c r="D151" s="48"/>
      <c r="E151" s="48"/>
      <c r="F151" s="89">
        <f>F152-J152</f>
        <v>-102.32705912604368</v>
      </c>
      <c r="G151" s="338"/>
      <c r="H151" s="129"/>
      <c r="I151" s="129"/>
      <c r="J151" s="194"/>
      <c r="K151" s="179">
        <f>-109.1+H21</f>
        <v>-108.1</v>
      </c>
      <c r="L151" s="110" t="s">
        <v>183</v>
      </c>
    </row>
    <row r="152" spans="1:12" s="47" customFormat="1" ht="13" x14ac:dyDescent="0.3">
      <c r="A152" s="38" t="s">
        <v>145</v>
      </c>
      <c r="B152" s="317" t="s">
        <v>30</v>
      </c>
      <c r="C152" s="90"/>
      <c r="D152" s="48"/>
      <c r="E152" s="48"/>
      <c r="F152" s="94">
        <f>F125</f>
        <v>-96.669100130080551</v>
      </c>
      <c r="G152" s="338"/>
      <c r="H152" s="129"/>
      <c r="I152" s="129"/>
      <c r="J152" s="192">
        <f>J78</f>
        <v>5.6579589959631207</v>
      </c>
      <c r="K152" s="180"/>
      <c r="L152" s="51"/>
    </row>
    <row r="153" spans="1:12" s="47" customFormat="1" x14ac:dyDescent="0.25">
      <c r="A153" s="35" t="s">
        <v>146</v>
      </c>
      <c r="B153" s="317" t="s">
        <v>30</v>
      </c>
      <c r="C153" s="90"/>
      <c r="D153" s="48"/>
      <c r="E153" s="48"/>
      <c r="F153" s="48">
        <f>F152+J152</f>
        <v>-91.011141134117423</v>
      </c>
      <c r="G153" s="338"/>
      <c r="H153" s="129"/>
      <c r="I153" s="129"/>
      <c r="J153" s="194"/>
      <c r="K153" s="48"/>
      <c r="L153" s="51"/>
    </row>
    <row r="154" spans="1:12" s="47" customFormat="1" x14ac:dyDescent="0.25">
      <c r="A154" s="68"/>
      <c r="B154" s="115"/>
      <c r="C154" s="26"/>
      <c r="D154" s="46"/>
      <c r="E154" s="46"/>
      <c r="F154" s="46"/>
      <c r="G154" s="339"/>
      <c r="H154" s="24"/>
      <c r="I154" s="24"/>
      <c r="J154" s="195"/>
      <c r="K154" s="43"/>
      <c r="L154" s="55"/>
    </row>
    <row r="155" spans="1:12" s="47" customFormat="1" x14ac:dyDescent="0.25">
      <c r="A155" s="35" t="s">
        <v>147</v>
      </c>
      <c r="B155" s="317" t="s">
        <v>31</v>
      </c>
      <c r="C155" s="90"/>
      <c r="D155" s="48"/>
      <c r="E155" s="48"/>
      <c r="F155" s="89">
        <f>F156-J156</f>
        <v>-69.44838806241809</v>
      </c>
      <c r="G155" s="338"/>
      <c r="H155" s="129"/>
      <c r="I155" s="129"/>
      <c r="J155" s="194"/>
      <c r="K155" s="320">
        <v>-70</v>
      </c>
      <c r="L155" s="321" t="s">
        <v>138</v>
      </c>
    </row>
    <row r="156" spans="1:12" s="47" customFormat="1" ht="13" x14ac:dyDescent="0.3">
      <c r="A156" s="38" t="s">
        <v>148</v>
      </c>
      <c r="B156" s="317" t="s">
        <v>31</v>
      </c>
      <c r="C156" s="90"/>
      <c r="D156" s="48"/>
      <c r="E156" s="48"/>
      <c r="F156" s="48">
        <f>D128</f>
        <v>-63.798278604603254</v>
      </c>
      <c r="G156" s="338"/>
      <c r="H156" s="129"/>
      <c r="I156" s="129"/>
      <c r="J156" s="192">
        <f>J82</f>
        <v>5.6501094578148319</v>
      </c>
      <c r="K156" s="322"/>
      <c r="L156" s="51"/>
    </row>
    <row r="157" spans="1:12" s="47" customFormat="1" x14ac:dyDescent="0.25">
      <c r="A157" s="35" t="s">
        <v>149</v>
      </c>
      <c r="B157" s="317" t="s">
        <v>31</v>
      </c>
      <c r="C157" s="90"/>
      <c r="D157" s="48"/>
      <c r="E157" s="48"/>
      <c r="F157" s="48">
        <f>F156+J156</f>
        <v>-58.148169146788419</v>
      </c>
      <c r="G157" s="338"/>
      <c r="H157" s="129"/>
      <c r="I157" s="129"/>
      <c r="J157" s="194"/>
      <c r="K157" s="320">
        <v>-50</v>
      </c>
      <c r="L157" s="323" t="s">
        <v>138</v>
      </c>
    </row>
    <row r="158" spans="1:12" s="47" customFormat="1" x14ac:dyDescent="0.25">
      <c r="A158" s="68"/>
      <c r="B158" s="115"/>
      <c r="C158" s="26"/>
      <c r="D158" s="46"/>
      <c r="E158" s="46"/>
      <c r="F158" s="46"/>
      <c r="G158" s="339"/>
      <c r="H158" s="24"/>
      <c r="I158" s="24"/>
      <c r="J158" s="195"/>
      <c r="K158" s="43"/>
      <c r="L158" s="55"/>
    </row>
    <row r="159" spans="1:12" s="47" customFormat="1" ht="13" x14ac:dyDescent="0.3">
      <c r="A159" s="324" t="s">
        <v>167</v>
      </c>
      <c r="B159" s="325" t="s">
        <v>30</v>
      </c>
      <c r="C159" s="36"/>
      <c r="D159" s="48"/>
      <c r="E159" s="89">
        <f>E160-J160</f>
        <v>-114.22705912604368</v>
      </c>
      <c r="F159" s="94"/>
      <c r="G159" s="355">
        <f>IF(E159&lt;-156,0,IF(E159&lt;-31,157+CEILING(E159,-1),126))</f>
        <v>42</v>
      </c>
      <c r="H159" s="129"/>
      <c r="I159" s="129"/>
      <c r="J159" s="194"/>
      <c r="K159" s="180"/>
      <c r="L159" s="326" t="s">
        <v>172</v>
      </c>
    </row>
    <row r="160" spans="1:12" s="47" customFormat="1" ht="13" x14ac:dyDescent="0.3">
      <c r="A160" s="327" t="s">
        <v>168</v>
      </c>
      <c r="B160" s="325" t="s">
        <v>30</v>
      </c>
      <c r="C160" s="36"/>
      <c r="D160" s="48"/>
      <c r="E160" s="48">
        <f>E125</f>
        <v>-85.069100130080557</v>
      </c>
      <c r="F160" s="48"/>
      <c r="G160" s="338"/>
      <c r="H160" s="129"/>
      <c r="I160" s="129"/>
      <c r="J160" s="192">
        <f>J86</f>
        <v>29.157958995963121</v>
      </c>
      <c r="K160" s="180"/>
      <c r="L160" s="278"/>
    </row>
    <row r="161" spans="1:12" s="47" customFormat="1" ht="13" x14ac:dyDescent="0.3">
      <c r="A161" s="324" t="s">
        <v>169</v>
      </c>
      <c r="B161" s="325" t="s">
        <v>30</v>
      </c>
      <c r="C161" s="36"/>
      <c r="D161" s="48"/>
      <c r="E161" s="89">
        <f>E160+J160</f>
        <v>-55.911141134117436</v>
      </c>
      <c r="F161" s="94"/>
      <c r="G161" s="355">
        <f>IF(E161&lt;-156,0,IF(E161&lt;-31,157+CEILING(E161,-1),126))</f>
        <v>101</v>
      </c>
      <c r="H161" s="129"/>
      <c r="I161" s="129"/>
      <c r="J161" s="194"/>
      <c r="K161" s="180"/>
      <c r="L161" s="326" t="s">
        <v>172</v>
      </c>
    </row>
    <row r="162" spans="1:12" s="47" customFormat="1" x14ac:dyDescent="0.25">
      <c r="A162" s="68"/>
      <c r="B162" s="115"/>
      <c r="C162" s="26"/>
      <c r="D162" s="46"/>
      <c r="E162" s="46"/>
      <c r="F162" s="46"/>
      <c r="G162" s="339"/>
      <c r="H162" s="24"/>
      <c r="I162" s="24"/>
      <c r="J162" s="195"/>
      <c r="K162" s="43"/>
      <c r="L162" s="55"/>
    </row>
    <row r="163" spans="1:12" s="47" customFormat="1" ht="13" x14ac:dyDescent="0.3">
      <c r="A163" s="324" t="s">
        <v>161</v>
      </c>
      <c r="B163" s="325" t="s">
        <v>30</v>
      </c>
      <c r="C163" s="36"/>
      <c r="D163" s="48"/>
      <c r="E163" s="48"/>
      <c r="F163" s="89">
        <f>F164-J164</f>
        <v>-125.82705912604368</v>
      </c>
      <c r="G163" s="355">
        <f>IF(F163&lt;-156,0,IF(F163&lt;-31,157+CEILING(F163,-1),126))</f>
        <v>31</v>
      </c>
      <c r="H163" s="129"/>
      <c r="I163" s="129"/>
      <c r="J163" s="194"/>
      <c r="K163" s="180"/>
      <c r="L163" s="326" t="s">
        <v>173</v>
      </c>
    </row>
    <row r="164" spans="1:12" s="47" customFormat="1" ht="13" x14ac:dyDescent="0.3">
      <c r="A164" s="327" t="s">
        <v>162</v>
      </c>
      <c r="B164" s="325" t="s">
        <v>30</v>
      </c>
      <c r="C164" s="36"/>
      <c r="D164" s="48"/>
      <c r="E164" s="48"/>
      <c r="F164" s="48">
        <f>F125</f>
        <v>-96.669100130080551</v>
      </c>
      <c r="G164" s="338"/>
      <c r="H164" s="129"/>
      <c r="I164" s="129"/>
      <c r="J164" s="192">
        <f>J90</f>
        <v>29.157958995963121</v>
      </c>
      <c r="K164" s="180"/>
      <c r="L164" s="278"/>
    </row>
    <row r="165" spans="1:12" s="47" customFormat="1" ht="13" x14ac:dyDescent="0.3">
      <c r="A165" s="324" t="s">
        <v>163</v>
      </c>
      <c r="B165" s="325" t="s">
        <v>30</v>
      </c>
      <c r="C165" s="36"/>
      <c r="D165" s="48"/>
      <c r="E165" s="48"/>
      <c r="F165" s="89">
        <f>F164+J164</f>
        <v>-67.511141134117423</v>
      </c>
      <c r="G165" s="355">
        <f>IF(F165&lt;-156,0,IF(F165&lt;-31,157+CEILING(F165,-1),126))</f>
        <v>89</v>
      </c>
      <c r="H165" s="129"/>
      <c r="I165" s="129"/>
      <c r="J165" s="194"/>
      <c r="K165" s="180"/>
      <c r="L165" s="326" t="s">
        <v>173</v>
      </c>
    </row>
    <row r="166" spans="1:12" s="47" customFormat="1" x14ac:dyDescent="0.25">
      <c r="A166" s="68"/>
      <c r="B166" s="251"/>
      <c r="C166" s="91"/>
      <c r="D166" s="46"/>
      <c r="E166" s="46"/>
      <c r="F166" s="46"/>
      <c r="G166" s="339"/>
      <c r="H166" s="24"/>
      <c r="I166" s="24"/>
      <c r="J166" s="195"/>
      <c r="K166" s="43"/>
      <c r="L166" s="53"/>
    </row>
    <row r="167" spans="1:12" s="47" customFormat="1" ht="13" x14ac:dyDescent="0.3">
      <c r="A167" s="324" t="s">
        <v>164</v>
      </c>
      <c r="B167" s="325" t="s">
        <v>2</v>
      </c>
      <c r="C167" s="36"/>
      <c r="D167" s="48"/>
      <c r="E167" s="89">
        <f>E168-J168</f>
        <v>-18.524264068711922</v>
      </c>
      <c r="F167" s="48"/>
      <c r="G167" s="355">
        <f>IF(E167&gt;0,0,IF(E167&lt;-30,15,ABS(CEILING((E167/2),1))))</f>
        <v>9</v>
      </c>
      <c r="H167" s="129"/>
      <c r="I167" s="129"/>
      <c r="J167" s="194"/>
      <c r="K167" s="180"/>
      <c r="L167" s="326" t="s">
        <v>174</v>
      </c>
    </row>
    <row r="168" spans="1:12" s="47" customFormat="1" ht="13" x14ac:dyDescent="0.3">
      <c r="A168" s="327" t="s">
        <v>165</v>
      </c>
      <c r="B168" s="325" t="s">
        <v>2</v>
      </c>
      <c r="C168" s="36"/>
      <c r="D168" s="48"/>
      <c r="E168" s="48">
        <f>E126</f>
        <v>-11.599999999999994</v>
      </c>
      <c r="F168" s="48"/>
      <c r="G168" s="338"/>
      <c r="H168" s="129"/>
      <c r="I168" s="129"/>
      <c r="J168" s="192">
        <f>J94</f>
        <v>6.9242640687119286</v>
      </c>
      <c r="K168" s="180"/>
      <c r="L168" s="53"/>
    </row>
    <row r="169" spans="1:12" s="47" customFormat="1" ht="13" x14ac:dyDescent="0.3">
      <c r="A169" s="324" t="s">
        <v>166</v>
      </c>
      <c r="B169" s="325" t="s">
        <v>2</v>
      </c>
      <c r="C169" s="36"/>
      <c r="D169" s="48"/>
      <c r="E169" s="89">
        <f>E168+J168</f>
        <v>-4.6757359312880657</v>
      </c>
      <c r="F169" s="48"/>
      <c r="G169" s="355">
        <f>IF(E169&gt;0,0,IF(E169&lt;-30,15,ABS(CEILING((E169/2),1))))</f>
        <v>2</v>
      </c>
      <c r="H169" s="129"/>
      <c r="I169" s="129"/>
      <c r="J169" s="194"/>
      <c r="K169" s="180"/>
      <c r="L169" s="326" t="s">
        <v>174</v>
      </c>
    </row>
    <row r="170" spans="1:12" s="47" customFormat="1" ht="13" x14ac:dyDescent="0.3">
      <c r="A170" s="389"/>
      <c r="B170" s="115"/>
      <c r="C170" s="26"/>
      <c r="D170" s="46"/>
      <c r="E170" s="46"/>
      <c r="F170" s="46"/>
      <c r="G170" s="339"/>
      <c r="H170" s="24"/>
      <c r="I170" s="24"/>
      <c r="J170" s="195"/>
      <c r="K170" s="158"/>
      <c r="L170" s="22"/>
    </row>
    <row r="171" spans="1:12" s="47" customFormat="1" ht="13" x14ac:dyDescent="0.3">
      <c r="A171" s="128" t="s">
        <v>200</v>
      </c>
      <c r="B171" s="428" t="s">
        <v>2</v>
      </c>
      <c r="C171" s="290"/>
      <c r="D171" s="48"/>
      <c r="E171" s="93">
        <f>E172-J172</f>
        <v>-8.5</v>
      </c>
      <c r="F171" s="48"/>
      <c r="G171" s="398">
        <f>IF(E171&lt;0,CEILING(E171,-1),CEILING(E171,1))</f>
        <v>-9</v>
      </c>
      <c r="H171" s="129"/>
      <c r="I171" s="129"/>
      <c r="J171" s="194"/>
      <c r="K171" s="180"/>
      <c r="L171" s="326" t="s">
        <v>206</v>
      </c>
    </row>
    <row r="172" spans="1:12" s="47" customFormat="1" ht="13" x14ac:dyDescent="0.3">
      <c r="A172" s="174" t="s">
        <v>201</v>
      </c>
      <c r="B172" s="428" t="s">
        <v>2</v>
      </c>
      <c r="C172" s="290"/>
      <c r="D172" s="48"/>
      <c r="E172" s="94">
        <v>0</v>
      </c>
      <c r="F172" s="48"/>
      <c r="G172" s="322"/>
      <c r="H172" s="129"/>
      <c r="I172" s="129"/>
      <c r="J172" s="180">
        <f>ROUND(J98,1)</f>
        <v>8.5</v>
      </c>
      <c r="K172" s="180"/>
      <c r="L172" s="278"/>
    </row>
    <row r="173" spans="1:12" s="47" customFormat="1" ht="13" x14ac:dyDescent="0.3">
      <c r="A173" s="128" t="s">
        <v>202</v>
      </c>
      <c r="B173" s="428" t="s">
        <v>2</v>
      </c>
      <c r="C173" s="290"/>
      <c r="D173" s="48"/>
      <c r="E173" s="89">
        <f>E172+J172</f>
        <v>8.5</v>
      </c>
      <c r="F173" s="48"/>
      <c r="G173" s="398">
        <f>IF(E173&lt;0,CEILING(E173,-1),CEILING(E173,1))</f>
        <v>9</v>
      </c>
      <c r="H173" s="129"/>
      <c r="I173" s="129"/>
      <c r="J173" s="194"/>
      <c r="K173" s="180"/>
      <c r="L173" s="326" t="s">
        <v>206</v>
      </c>
    </row>
    <row r="174" spans="1:12" s="47" customFormat="1" ht="13" x14ac:dyDescent="0.3">
      <c r="A174" s="390"/>
      <c r="B174" s="391"/>
      <c r="C174" s="288"/>
      <c r="D174" s="46"/>
      <c r="E174" s="46"/>
      <c r="F174" s="46"/>
      <c r="G174" s="339"/>
      <c r="H174" s="24"/>
      <c r="I174" s="24"/>
      <c r="J174" s="195"/>
      <c r="K174" s="158"/>
      <c r="L174" s="55"/>
    </row>
    <row r="175" spans="1:12" s="47" customFormat="1" ht="13" x14ac:dyDescent="0.3">
      <c r="A175" s="128" t="s">
        <v>203</v>
      </c>
      <c r="B175" s="428" t="s">
        <v>2</v>
      </c>
      <c r="C175" s="290"/>
      <c r="D175" s="48"/>
      <c r="E175" s="48"/>
      <c r="F175" s="93">
        <f>F176-J176</f>
        <v>-8.5</v>
      </c>
      <c r="G175" s="398">
        <f>IF(F175&lt;0,CEILING(F175,-1),CEILING(F175,1))</f>
        <v>-9</v>
      </c>
      <c r="H175" s="129"/>
      <c r="I175" s="129"/>
      <c r="J175" s="194"/>
      <c r="K175" s="180"/>
      <c r="L175" s="326" t="s">
        <v>207</v>
      </c>
    </row>
    <row r="176" spans="1:12" s="47" customFormat="1" ht="13" x14ac:dyDescent="0.3">
      <c r="A176" s="174" t="s">
        <v>204</v>
      </c>
      <c r="B176" s="428" t="s">
        <v>2</v>
      </c>
      <c r="C176" s="290"/>
      <c r="D176" s="48"/>
      <c r="E176" s="48"/>
      <c r="F176" s="94">
        <v>0</v>
      </c>
      <c r="G176" s="322"/>
      <c r="H176" s="129"/>
      <c r="I176" s="129"/>
      <c r="J176" s="180">
        <f>ROUND(J102,1)</f>
        <v>8.5</v>
      </c>
      <c r="K176" s="180"/>
      <c r="L176" s="278"/>
    </row>
    <row r="177" spans="1:12" s="47" customFormat="1" ht="13" x14ac:dyDescent="0.3">
      <c r="A177" s="128" t="s">
        <v>205</v>
      </c>
      <c r="B177" s="428" t="s">
        <v>2</v>
      </c>
      <c r="C177" s="290"/>
      <c r="D177" s="48"/>
      <c r="E177" s="48"/>
      <c r="F177" s="89">
        <f>F176+J176</f>
        <v>8.5</v>
      </c>
      <c r="G177" s="398">
        <f>IF(F177&lt;0,CEILING(F177,-1),CEILING(F177,1))</f>
        <v>9</v>
      </c>
      <c r="H177" s="129"/>
      <c r="I177" s="129"/>
      <c r="J177" s="194"/>
      <c r="K177" s="180"/>
      <c r="L177" s="326" t="s">
        <v>208</v>
      </c>
    </row>
    <row r="178" spans="1:12" s="47" customFormat="1" x14ac:dyDescent="0.25">
      <c r="A178" s="68"/>
      <c r="B178" s="251"/>
      <c r="C178" s="91"/>
      <c r="D178" s="46"/>
      <c r="E178" s="46"/>
      <c r="F178" s="46"/>
      <c r="G178" s="339"/>
      <c r="H178" s="24"/>
      <c r="I178" s="24"/>
      <c r="J178" s="195"/>
      <c r="K178" s="43"/>
      <c r="L178" s="55"/>
    </row>
    <row r="179" spans="1:12" ht="13.5" thickBot="1" x14ac:dyDescent="0.35">
      <c r="A179" s="50" t="s">
        <v>11</v>
      </c>
      <c r="B179" s="328"/>
      <c r="C179" s="209"/>
      <c r="D179" s="112"/>
      <c r="E179" s="112"/>
      <c r="F179" s="59"/>
      <c r="G179" s="340"/>
      <c r="H179" s="83"/>
      <c r="I179" s="83"/>
      <c r="J179" s="165"/>
      <c r="K179" s="165"/>
      <c r="L179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112:F112"/>
    <mergeCell ref="D131:F131"/>
    <mergeCell ref="D57:F57"/>
    <mergeCell ref="G57:I57"/>
    <mergeCell ref="D43:F43"/>
    <mergeCell ref="G43:I43"/>
  </mergeCells>
  <conditionalFormatting sqref="L179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conditionalFormatting sqref="E135">
    <cfRule type="cellIs" dxfId="41" priority="17" stopIfTrue="1" operator="lessThan">
      <formula>K135</formula>
    </cfRule>
  </conditionalFormatting>
  <conditionalFormatting sqref="E139">
    <cfRule type="cellIs" dxfId="40" priority="16" stopIfTrue="1" operator="lessThan">
      <formula>K139</formula>
    </cfRule>
  </conditionalFormatting>
  <conditionalFormatting sqref="D145">
    <cfRule type="cellIs" dxfId="39" priority="15" stopIfTrue="1" operator="greaterThan">
      <formula>K145</formula>
    </cfRule>
  </conditionalFormatting>
  <conditionalFormatting sqref="D143">
    <cfRule type="cellIs" dxfId="38" priority="10" stopIfTrue="1" operator="lessThan">
      <formula>K143</formula>
    </cfRule>
  </conditionalFormatting>
  <conditionalFormatting sqref="F159">
    <cfRule type="cellIs" dxfId="37" priority="6" stopIfTrue="1" operator="lessThan">
      <formula>K159</formula>
    </cfRule>
  </conditionalFormatting>
  <conditionalFormatting sqref="F161">
    <cfRule type="cellIs" dxfId="36" priority="5" stopIfTrue="1" operator="greaterThan">
      <formula>K161</formula>
    </cfRule>
  </conditionalFormatting>
  <conditionalFormatting sqref="F147">
    <cfRule type="cellIs" dxfId="35" priority="4" stopIfTrue="1" operator="lessThan">
      <formula>K147</formula>
    </cfRule>
  </conditionalFormatting>
  <conditionalFormatting sqref="F151">
    <cfRule type="cellIs" dxfId="34" priority="3" stopIfTrue="1" operator="lessThan">
      <formula>K151</formula>
    </cfRule>
  </conditionalFormatting>
  <conditionalFormatting sqref="F155">
    <cfRule type="cellIs" dxfId="33" priority="2" stopIfTrue="1" operator="lessThan">
      <formula>K155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283D-3305-4DC2-95B0-58DA1DAAC23D}">
  <dimension ref="A1:V183"/>
  <sheetViews>
    <sheetView topLeftCell="A127" zoomScale="90" zoomScaleNormal="90" workbookViewId="0">
      <selection activeCell="E82" sqref="E82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7" width="8.54296875" style="7" customWidth="1"/>
    <col min="8" max="9" width="8.54296875" style="44" customWidth="1"/>
    <col min="10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46" t="s">
        <v>97</v>
      </c>
      <c r="D2" s="414" t="s">
        <v>35</v>
      </c>
      <c r="E2" s="415"/>
      <c r="F2" s="417"/>
      <c r="G2" s="417"/>
      <c r="H2" s="405"/>
      <c r="I2" s="232"/>
      <c r="J2" s="418" t="s">
        <v>36</v>
      </c>
      <c r="K2" s="419"/>
      <c r="L2" s="417"/>
      <c r="M2" s="417"/>
      <c r="N2" s="420"/>
      <c r="O2" s="236"/>
      <c r="P2" s="85"/>
      <c r="Q2" s="85"/>
      <c r="R2" s="85"/>
      <c r="S2" s="13" t="s">
        <v>0</v>
      </c>
    </row>
    <row r="3" spans="1:19" ht="13" x14ac:dyDescent="0.3">
      <c r="A3" s="30"/>
      <c r="B3" s="57"/>
      <c r="C3" s="247"/>
      <c r="D3" s="234" t="s">
        <v>107</v>
      </c>
      <c r="E3" s="361"/>
      <c r="F3" s="234" t="s">
        <v>98</v>
      </c>
      <c r="G3" s="63"/>
      <c r="H3" s="85" t="s">
        <v>99</v>
      </c>
      <c r="I3" s="85"/>
      <c r="J3" s="238"/>
      <c r="K3" s="105"/>
      <c r="L3" s="85"/>
      <c r="M3" s="85"/>
      <c r="N3" s="238"/>
      <c r="O3" s="105"/>
      <c r="P3" s="17"/>
      <c r="Q3" s="17"/>
      <c r="R3" s="17"/>
      <c r="S3" s="104"/>
    </row>
    <row r="4" spans="1:19" ht="13" x14ac:dyDescent="0.3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ht="13" x14ac:dyDescent="0.3">
      <c r="A5" s="14" t="s">
        <v>91</v>
      </c>
      <c r="B5" s="98" t="s">
        <v>27</v>
      </c>
      <c r="C5" s="27"/>
      <c r="D5" s="183">
        <v>120</v>
      </c>
      <c r="E5" s="198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152</v>
      </c>
    </row>
    <row r="6" spans="1:19" ht="13" x14ac:dyDescent="0.3">
      <c r="A6" s="43" t="s">
        <v>86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88</v>
      </c>
    </row>
    <row r="7" spans="1:19" ht="13" x14ac:dyDescent="0.3">
      <c r="A7" s="43" t="s">
        <v>87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153</v>
      </c>
    </row>
    <row r="8" spans="1:19" ht="13" x14ac:dyDescent="0.3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152</v>
      </c>
    </row>
    <row r="9" spans="1:19" x14ac:dyDescent="0.25">
      <c r="A9" s="43" t="s">
        <v>92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153</v>
      </c>
    </row>
    <row r="10" spans="1:19" ht="16" thickBot="1" x14ac:dyDescent="0.45">
      <c r="A10" s="92" t="s">
        <v>194</v>
      </c>
      <c r="B10" s="56" t="s">
        <v>90</v>
      </c>
      <c r="C10" s="21"/>
      <c r="D10" s="139"/>
      <c r="E10" s="18"/>
      <c r="F10" s="157">
        <f>-109.1+L20</f>
        <v>-108.1</v>
      </c>
      <c r="G10" s="253">
        <f>-106.5+L20</f>
        <v>-105.5</v>
      </c>
      <c r="H10" s="203">
        <f>-109.1+L20</f>
        <v>-108.1</v>
      </c>
      <c r="I10" s="203">
        <f>-106.5+L20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182</v>
      </c>
    </row>
    <row r="11" spans="1:19" s="8" customFormat="1" ht="13" thickBot="1" x14ac:dyDescent="0.3">
      <c r="A11" s="34" t="s">
        <v>74</v>
      </c>
      <c r="B11" s="20"/>
      <c r="C11" s="18"/>
      <c r="D11" s="421">
        <v>0</v>
      </c>
      <c r="E11" s="422"/>
      <c r="F11" s="422"/>
      <c r="G11" s="422"/>
      <c r="H11" s="422"/>
      <c r="I11" s="373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153</v>
      </c>
    </row>
    <row r="12" spans="1:19" s="8" customFormat="1" ht="13" thickBot="1" x14ac:dyDescent="0.3">
      <c r="A12" s="34" t="s">
        <v>75</v>
      </c>
      <c r="B12" s="20"/>
      <c r="C12" s="18"/>
      <c r="D12" s="409">
        <v>1</v>
      </c>
      <c r="E12" s="410"/>
      <c r="F12" s="410"/>
      <c r="G12" s="410"/>
      <c r="H12" s="410"/>
      <c r="I12" s="374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153</v>
      </c>
    </row>
    <row r="13" spans="1:19" s="8" customFormat="1" x14ac:dyDescent="0.25">
      <c r="A13" s="19" t="s">
        <v>40</v>
      </c>
      <c r="B13" s="20" t="s">
        <v>2</v>
      </c>
      <c r="C13" s="18"/>
      <c r="D13" s="139"/>
      <c r="E13" s="139"/>
      <c r="F13" s="178"/>
      <c r="G13" s="178"/>
      <c r="H13" s="330"/>
      <c r="I13" s="330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5">
      <c r="A14" s="19" t="s">
        <v>57</v>
      </c>
      <c r="B14" s="20"/>
      <c r="C14" s="18"/>
      <c r="D14" s="139"/>
      <c r="E14" s="139"/>
      <c r="F14" s="178"/>
      <c r="G14" s="178"/>
      <c r="H14" s="330"/>
      <c r="I14" s="330"/>
      <c r="J14" s="140"/>
      <c r="K14" s="116"/>
      <c r="L14" s="366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5">
      <c r="A15" s="34" t="s">
        <v>77</v>
      </c>
      <c r="B15" s="115" t="s">
        <v>27</v>
      </c>
      <c r="C15" s="26"/>
      <c r="D15" s="139"/>
      <c r="E15" s="139"/>
      <c r="F15" s="178"/>
      <c r="G15" s="178"/>
      <c r="H15" s="330"/>
      <c r="I15" s="330"/>
      <c r="J15" s="140"/>
      <c r="K15" s="116"/>
      <c r="L15" s="366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78</v>
      </c>
    </row>
    <row r="16" spans="1:19" s="123" customFormat="1" ht="13" x14ac:dyDescent="0.3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ht="13" x14ac:dyDescent="0.3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7">
        <v>-74.400000000000006</v>
      </c>
      <c r="M17" s="367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ht="13" x14ac:dyDescent="0.3">
      <c r="A18" s="14" t="s">
        <v>103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ht="13" x14ac:dyDescent="0.3">
      <c r="A19" s="119" t="s">
        <v>104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7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5" x14ac:dyDescent="0.4">
      <c r="A20" s="14" t="s">
        <v>84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85</v>
      </c>
    </row>
    <row r="21" spans="1:19" s="230" customFormat="1" ht="15.5" x14ac:dyDescent="0.4">
      <c r="A21" s="119" t="s">
        <v>105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7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106</v>
      </c>
    </row>
    <row r="22" spans="1:19" s="8" customFormat="1" ht="13" x14ac:dyDescent="0.3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ht="13" x14ac:dyDescent="0.3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35">
      <c r="A24" s="111" t="s">
        <v>151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ht="13" x14ac:dyDescent="0.3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" thickBot="1" x14ac:dyDescent="0.3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35">
      <c r="A27" s="9" t="s">
        <v>18</v>
      </c>
      <c r="B27" s="28"/>
      <c r="C27" s="11"/>
      <c r="D27" s="414" t="s">
        <v>35</v>
      </c>
      <c r="E27" s="415"/>
      <c r="F27" s="405"/>
      <c r="G27" s="405"/>
      <c r="H27" s="417"/>
      <c r="I27" s="237"/>
      <c r="J27" s="418" t="s">
        <v>36</v>
      </c>
      <c r="K27" s="419"/>
      <c r="L27" s="417"/>
      <c r="M27" s="417"/>
      <c r="N27" s="420"/>
      <c r="O27" s="237"/>
      <c r="P27" s="352"/>
      <c r="Q27" s="29"/>
      <c r="R27" s="29"/>
      <c r="S27" s="13" t="s">
        <v>0</v>
      </c>
    </row>
    <row r="28" spans="1:19" ht="13" x14ac:dyDescent="0.3">
      <c r="A28" s="30"/>
      <c r="B28" s="20"/>
      <c r="C28" s="18"/>
      <c r="D28" s="234" t="s">
        <v>107</v>
      </c>
      <c r="E28" s="63"/>
      <c r="F28" s="361" t="s">
        <v>98</v>
      </c>
      <c r="G28" s="361"/>
      <c r="H28" s="238" t="s">
        <v>99</v>
      </c>
      <c r="I28" s="105"/>
      <c r="J28" s="238"/>
      <c r="K28" s="105"/>
      <c r="L28" s="238"/>
      <c r="M28" s="85"/>
      <c r="N28" s="177"/>
      <c r="O28" s="236"/>
      <c r="P28" s="21"/>
      <c r="Q28" s="21"/>
      <c r="R28" s="21"/>
      <c r="S28" s="104"/>
    </row>
    <row r="29" spans="1:19" ht="13" x14ac:dyDescent="0.3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5" x14ac:dyDescent="0.4">
      <c r="A30" s="34" t="s">
        <v>45</v>
      </c>
      <c r="B30" s="56" t="s">
        <v>89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5" x14ac:dyDescent="0.4">
      <c r="A31" s="266" t="s">
        <v>44</v>
      </c>
      <c r="B31" s="56" t="s">
        <v>89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72"/>
      <c r="L31" s="46"/>
      <c r="M31" s="24"/>
      <c r="N31" s="46"/>
      <c r="O31" s="131"/>
      <c r="P31" s="32"/>
      <c r="Q31" s="32"/>
      <c r="R31" s="32"/>
      <c r="S31" s="185" t="s">
        <v>83</v>
      </c>
    </row>
    <row r="32" spans="1:19" x14ac:dyDescent="0.25">
      <c r="A32" s="170" t="s">
        <v>80</v>
      </c>
      <c r="B32" s="56" t="s">
        <v>2</v>
      </c>
      <c r="C32" s="18"/>
      <c r="D32" s="139"/>
      <c r="E32" s="20"/>
      <c r="F32" s="24">
        <f>10*LOG(F30/(D31))</f>
        <v>-2.8127481841050579</v>
      </c>
      <c r="G32" s="24">
        <f>10*LOG(G30/(E31))</f>
        <v>-2.8127481841050734</v>
      </c>
      <c r="H32" s="46">
        <f>10*LOG(H30/(D31))</f>
        <v>-2.8127481841050579</v>
      </c>
      <c r="I32" s="131">
        <f>10*LOG(I30/(E31))</f>
        <v>-2.8127481841050734</v>
      </c>
      <c r="J32" s="136"/>
      <c r="K32" s="372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5" x14ac:dyDescent="0.4">
      <c r="A33" s="182" t="s">
        <v>48</v>
      </c>
      <c r="B33" s="115" t="s">
        <v>108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5">
      <c r="A34" s="224" t="s">
        <v>109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ht="13" x14ac:dyDescent="0.3">
      <c r="A35" s="78" t="s">
        <v>110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5">
      <c r="A36" s="78" t="s">
        <v>111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ht="13" x14ac:dyDescent="0.3">
      <c r="A37" s="43" t="s">
        <v>39</v>
      </c>
      <c r="B37" s="98" t="s">
        <v>2</v>
      </c>
      <c r="C37" s="27"/>
      <c r="D37" s="218"/>
      <c r="E37" s="364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35">
      <c r="A38" s="267" t="s">
        <v>69</v>
      </c>
      <c r="B38" s="268" t="s">
        <v>2</v>
      </c>
      <c r="C38" s="201"/>
      <c r="D38" s="269"/>
      <c r="E38" s="365"/>
      <c r="F38" s="363"/>
      <c r="G38" s="363"/>
      <c r="H38" s="331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ht="13" x14ac:dyDescent="0.3">
      <c r="A39" s="168"/>
      <c r="J39" s="47"/>
      <c r="K39" s="47"/>
      <c r="L39" s="47"/>
      <c r="M39" s="47"/>
      <c r="N39" s="47"/>
      <c r="O39" s="47"/>
    </row>
    <row r="40" spans="1:22" ht="13.5" thickBot="1" x14ac:dyDescent="0.3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35">
      <c r="A41" s="9" t="s">
        <v>19</v>
      </c>
      <c r="B41" s="28"/>
      <c r="C41" s="11"/>
      <c r="D41" s="423" t="s">
        <v>35</v>
      </c>
      <c r="E41" s="424"/>
      <c r="F41" s="425"/>
      <c r="G41" s="425"/>
      <c r="H41" s="425"/>
      <c r="I41" s="188"/>
      <c r="J41" s="406" t="s">
        <v>36</v>
      </c>
      <c r="K41" s="407"/>
      <c r="L41" s="417"/>
      <c r="M41" s="417"/>
      <c r="N41" s="417"/>
      <c r="O41" s="237"/>
      <c r="P41" s="117"/>
      <c r="Q41" s="12"/>
      <c r="R41" s="12"/>
      <c r="S41" s="13" t="s">
        <v>0</v>
      </c>
    </row>
    <row r="42" spans="1:22" ht="13" x14ac:dyDescent="0.3">
      <c r="A42" s="30"/>
      <c r="B42" s="20"/>
      <c r="C42" s="18"/>
      <c r="D42" s="234" t="s">
        <v>107</v>
      </c>
      <c r="E42" s="361"/>
      <c r="F42" s="234" t="s">
        <v>98</v>
      </c>
      <c r="G42" s="361"/>
      <c r="H42" s="238" t="s">
        <v>99</v>
      </c>
      <c r="I42" s="105"/>
      <c r="J42" s="188"/>
      <c r="K42" s="188"/>
      <c r="L42" s="238"/>
      <c r="M42" s="85"/>
      <c r="N42" s="153"/>
      <c r="O42" s="154"/>
      <c r="P42" s="8"/>
      <c r="Q42" s="8"/>
      <c r="R42" s="8"/>
      <c r="S42" s="104"/>
    </row>
    <row r="43" spans="1:22" ht="13" x14ac:dyDescent="0.3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5">
      <c r="A44" s="43" t="s">
        <v>177</v>
      </c>
      <c r="B44" s="102" t="s">
        <v>4</v>
      </c>
      <c r="C44" s="274"/>
      <c r="D44" s="74"/>
      <c r="E44" s="75"/>
      <c r="F44" s="157">
        <v>5.65</v>
      </c>
      <c r="G44" s="24">
        <f>F44</f>
        <v>5.65</v>
      </c>
      <c r="H44" s="157">
        <v>5.65</v>
      </c>
      <c r="I44" s="131">
        <f>H44</f>
        <v>5.65</v>
      </c>
      <c r="J44" s="21"/>
      <c r="K44" s="21"/>
      <c r="L44" s="84"/>
      <c r="M44" s="21"/>
      <c r="N44" s="84"/>
      <c r="O44" s="56"/>
      <c r="P44" s="8"/>
      <c r="Q44" s="8"/>
      <c r="R44" s="8"/>
      <c r="S44" s="185"/>
    </row>
    <row r="45" spans="1:22" ht="15.5" x14ac:dyDescent="0.4">
      <c r="A45" s="227" t="s">
        <v>191</v>
      </c>
      <c r="B45" s="102" t="s">
        <v>4</v>
      </c>
      <c r="C45" s="274"/>
      <c r="D45" s="74"/>
      <c r="E45" s="75"/>
      <c r="F45" s="157">
        <v>5.65</v>
      </c>
      <c r="G45" s="24">
        <f>F45</f>
        <v>5.65</v>
      </c>
      <c r="H45" s="157">
        <v>5.65</v>
      </c>
      <c r="I45" s="131">
        <f>H45</f>
        <v>5.65</v>
      </c>
      <c r="J45" s="21"/>
      <c r="K45" s="21"/>
      <c r="L45" s="84"/>
      <c r="M45" s="21"/>
      <c r="N45" s="84"/>
      <c r="O45" s="56"/>
      <c r="P45" s="8"/>
      <c r="Q45" s="8"/>
      <c r="R45" s="8"/>
      <c r="S45" s="185"/>
    </row>
    <row r="46" spans="1:22" x14ac:dyDescent="0.25">
      <c r="A46" s="34" t="s">
        <v>178</v>
      </c>
      <c r="B46" s="102" t="s">
        <v>4</v>
      </c>
      <c r="C46" s="274"/>
      <c r="D46" s="74"/>
      <c r="E46" s="75"/>
      <c r="F46" s="157">
        <v>2</v>
      </c>
      <c r="G46" s="24">
        <f>F46</f>
        <v>2</v>
      </c>
      <c r="H46" s="157">
        <v>2</v>
      </c>
      <c r="I46" s="131">
        <f>H46</f>
        <v>2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s="8" customFormat="1" x14ac:dyDescent="0.25">
      <c r="A47" s="19" t="s">
        <v>184</v>
      </c>
      <c r="B47" s="275" t="s">
        <v>4</v>
      </c>
      <c r="C47" s="274"/>
      <c r="D47" s="74"/>
      <c r="E47" s="75"/>
      <c r="F47" s="74"/>
      <c r="G47" s="75"/>
      <c r="H47" s="74"/>
      <c r="I47" s="76"/>
      <c r="J47" s="369">
        <v>6.5</v>
      </c>
      <c r="K47" s="75">
        <f>J47</f>
        <v>6.5</v>
      </c>
      <c r="L47" s="74"/>
      <c r="M47" s="75"/>
      <c r="N47" s="74"/>
      <c r="O47" s="76"/>
      <c r="P47" s="75"/>
      <c r="Q47" s="75"/>
      <c r="R47" s="75"/>
      <c r="S47" s="278" t="s">
        <v>185</v>
      </c>
    </row>
    <row r="48" spans="1:22" s="8" customFormat="1" x14ac:dyDescent="0.25">
      <c r="A48" s="19" t="s">
        <v>184</v>
      </c>
      <c r="B48" s="275"/>
      <c r="C48" s="274"/>
      <c r="D48" s="74"/>
      <c r="E48" s="75"/>
      <c r="F48" s="74"/>
      <c r="G48" s="75"/>
      <c r="H48" s="74"/>
      <c r="I48" s="76"/>
      <c r="J48" s="369">
        <v>8.5</v>
      </c>
      <c r="K48" s="75">
        <f>J48</f>
        <v>8.5</v>
      </c>
      <c r="L48" s="74"/>
      <c r="M48" s="75"/>
      <c r="N48" s="74"/>
      <c r="O48" s="76"/>
      <c r="P48" s="75"/>
      <c r="Q48" s="75"/>
      <c r="R48" s="75"/>
      <c r="S48" s="278" t="s">
        <v>114</v>
      </c>
    </row>
    <row r="49" spans="1:19" s="8" customFormat="1" x14ac:dyDescent="0.25">
      <c r="A49" s="19" t="s">
        <v>115</v>
      </c>
      <c r="B49" s="275" t="s">
        <v>4</v>
      </c>
      <c r="C49" s="274"/>
      <c r="D49" s="74"/>
      <c r="E49" s="75"/>
      <c r="F49" s="74"/>
      <c r="G49" s="75"/>
      <c r="H49" s="74"/>
      <c r="I49" s="76"/>
      <c r="J49" s="369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8" t="s">
        <v>116</v>
      </c>
    </row>
    <row r="50" spans="1:19" s="8" customFormat="1" x14ac:dyDescent="0.25">
      <c r="A50" s="280" t="s">
        <v>37</v>
      </c>
      <c r="B50" s="281" t="s">
        <v>4</v>
      </c>
      <c r="C50" s="274"/>
      <c r="D50" s="74"/>
      <c r="E50" s="75"/>
      <c r="F50" s="74"/>
      <c r="G50" s="75"/>
      <c r="H50" s="74"/>
      <c r="I50" s="76"/>
      <c r="J50" s="75"/>
      <c r="K50" s="75"/>
      <c r="L50" s="172">
        <f>-L37</f>
        <v>5.4499999999999957</v>
      </c>
      <c r="M50" s="173">
        <f>-M37</f>
        <v>6.3000000000000043</v>
      </c>
      <c r="N50" s="74"/>
      <c r="O50" s="76"/>
      <c r="P50" s="75"/>
      <c r="Q50" s="75"/>
      <c r="R50" s="75"/>
      <c r="S50" s="133" t="s">
        <v>38</v>
      </c>
    </row>
    <row r="51" spans="1:19" s="8" customFormat="1" ht="13" thickBot="1" x14ac:dyDescent="0.3">
      <c r="A51" s="137" t="s">
        <v>71</v>
      </c>
      <c r="B51" s="103" t="s">
        <v>4</v>
      </c>
      <c r="C51" s="282"/>
      <c r="D51" s="80"/>
      <c r="E51" s="121"/>
      <c r="F51" s="80"/>
      <c r="G51" s="121"/>
      <c r="H51" s="80"/>
      <c r="I51" s="81"/>
      <c r="J51" s="121"/>
      <c r="K51" s="121"/>
      <c r="L51" s="176"/>
      <c r="M51" s="86"/>
      <c r="N51" s="80">
        <f>(N23-N22)/2</f>
        <v>15</v>
      </c>
      <c r="O51" s="81">
        <f>(O23-O22)/2</f>
        <v>15</v>
      </c>
      <c r="P51" s="121"/>
      <c r="Q51" s="121"/>
      <c r="R51" s="121"/>
      <c r="S51" s="187" t="s">
        <v>72</v>
      </c>
    </row>
    <row r="52" spans="1:19" ht="13" x14ac:dyDescent="0.3">
      <c r="A52" s="16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9" ht="13.5" thickBot="1" x14ac:dyDescent="0.35">
      <c r="A53" s="64"/>
      <c r="B53" s="18"/>
      <c r="C53" s="18"/>
      <c r="D53" s="18"/>
      <c r="E53" s="18"/>
      <c r="F53" s="18"/>
      <c r="G53" s="18"/>
      <c r="H53" s="26"/>
      <c r="I53" s="26"/>
      <c r="J53" s="21"/>
      <c r="K53" s="21"/>
      <c r="L53" s="21"/>
      <c r="M53" s="21"/>
      <c r="N53" s="21"/>
      <c r="O53" s="21"/>
      <c r="P53" s="21"/>
      <c r="Q53" s="21"/>
      <c r="R53" s="21"/>
    </row>
    <row r="54" spans="1:19" ht="13.5" thickBot="1" x14ac:dyDescent="0.35">
      <c r="A54" s="9" t="s">
        <v>20</v>
      </c>
      <c r="B54" s="11"/>
      <c r="C54" s="283"/>
      <c r="D54" s="414" t="s">
        <v>35</v>
      </c>
      <c r="E54" s="415"/>
      <c r="F54" s="417"/>
      <c r="G54" s="417"/>
      <c r="H54" s="417"/>
      <c r="I54" s="237"/>
      <c r="J54" s="426" t="s">
        <v>36</v>
      </c>
      <c r="K54" s="425"/>
      <c r="L54" s="425"/>
      <c r="M54" s="425"/>
      <c r="N54" s="425"/>
      <c r="O54" s="188"/>
      <c r="P54" s="238" t="s">
        <v>16</v>
      </c>
      <c r="Q54" s="238"/>
      <c r="R54" s="346"/>
      <c r="S54" s="63" t="s">
        <v>0</v>
      </c>
    </row>
    <row r="55" spans="1:19" ht="13" x14ac:dyDescent="0.3">
      <c r="A55" s="30"/>
      <c r="B55" s="18"/>
      <c r="C55" s="139"/>
      <c r="D55" s="234" t="s">
        <v>107</v>
      </c>
      <c r="E55" s="361"/>
      <c r="F55" s="234" t="s">
        <v>98</v>
      </c>
      <c r="G55" s="361"/>
      <c r="H55" s="238" t="s">
        <v>99</v>
      </c>
      <c r="I55" s="85"/>
      <c r="J55" s="238"/>
      <c r="K55" s="85"/>
      <c r="L55" s="238"/>
      <c r="M55" s="85"/>
      <c r="N55" s="238"/>
      <c r="O55" s="85"/>
      <c r="P55" s="238"/>
      <c r="Q55" s="105"/>
      <c r="R55" s="190"/>
      <c r="S55" s="15"/>
    </row>
    <row r="56" spans="1:19" ht="13" x14ac:dyDescent="0.3">
      <c r="A56" s="30"/>
      <c r="B56" s="18"/>
      <c r="C56" s="139"/>
      <c r="D56" s="134" t="s">
        <v>52</v>
      </c>
      <c r="E56" s="249" t="s">
        <v>53</v>
      </c>
      <c r="F56" s="134" t="s">
        <v>52</v>
      </c>
      <c r="G56" s="249" t="s">
        <v>53</v>
      </c>
      <c r="H56" s="134" t="s">
        <v>52</v>
      </c>
      <c r="I56" s="249" t="s">
        <v>53</v>
      </c>
      <c r="J56" s="134" t="s">
        <v>52</v>
      </c>
      <c r="K56" s="249" t="s">
        <v>53</v>
      </c>
      <c r="L56" s="134" t="s">
        <v>52</v>
      </c>
      <c r="M56" s="249" t="s">
        <v>53</v>
      </c>
      <c r="N56" s="134" t="s">
        <v>52</v>
      </c>
      <c r="O56" s="249" t="s">
        <v>53</v>
      </c>
      <c r="P56" s="134" t="s">
        <v>52</v>
      </c>
      <c r="Q56" s="249" t="s">
        <v>53</v>
      </c>
      <c r="R56" s="249"/>
      <c r="S56" s="15"/>
    </row>
    <row r="57" spans="1:19" ht="12.75" customHeight="1" x14ac:dyDescent="0.35">
      <c r="A57" s="65"/>
      <c r="B57" s="26"/>
      <c r="C57" s="77"/>
      <c r="D57" s="77"/>
      <c r="E57" s="26"/>
      <c r="F57" s="77"/>
      <c r="G57" s="26"/>
      <c r="H57" s="77"/>
      <c r="I57" s="26"/>
      <c r="J57" s="77"/>
      <c r="K57" s="26"/>
      <c r="L57" s="77"/>
      <c r="M57" s="26"/>
      <c r="N57" s="77"/>
      <c r="O57" s="26"/>
      <c r="P57" s="155"/>
      <c r="Q57" s="106"/>
      <c r="R57" s="106"/>
      <c r="S57" s="57"/>
    </row>
    <row r="58" spans="1:19" x14ac:dyDescent="0.25">
      <c r="A58" s="128" t="s">
        <v>117</v>
      </c>
      <c r="B58" s="36" t="s">
        <v>3</v>
      </c>
      <c r="C58" s="358"/>
      <c r="D58" s="135"/>
      <c r="E58" s="202"/>
      <c r="F58" s="135">
        <v>1</v>
      </c>
      <c r="G58" s="202">
        <v>1</v>
      </c>
      <c r="H58" s="37"/>
      <c r="I58" s="189"/>
      <c r="J58" s="37"/>
      <c r="K58" s="189"/>
      <c r="L58" s="37"/>
      <c r="M58" s="189"/>
      <c r="N58" s="37"/>
      <c r="O58" s="189"/>
      <c r="P58" s="48"/>
      <c r="Q58" s="130"/>
      <c r="R58" s="107"/>
      <c r="S58" s="57" t="s">
        <v>24</v>
      </c>
    </row>
    <row r="59" spans="1:19" ht="13" x14ac:dyDescent="0.3">
      <c r="A59" s="174" t="s">
        <v>118</v>
      </c>
      <c r="B59" s="36" t="s">
        <v>2</v>
      </c>
      <c r="C59" s="358"/>
      <c r="D59" s="135"/>
      <c r="E59" s="202"/>
      <c r="F59" s="135">
        <f>F58*$F45</f>
        <v>5.65</v>
      </c>
      <c r="G59" s="202">
        <f>G58*$F45</f>
        <v>5.65</v>
      </c>
      <c r="H59" s="37"/>
      <c r="I59" s="189"/>
      <c r="J59" s="37"/>
      <c r="K59" s="189"/>
      <c r="L59" s="37"/>
      <c r="M59" s="189"/>
      <c r="N59" s="37"/>
      <c r="O59" s="189"/>
      <c r="P59" s="292">
        <f>SQRT(SUMSQ(D59,F59))</f>
        <v>5.65</v>
      </c>
      <c r="Q59" s="293">
        <f>SQRT(SUMSQ(E59,G59))</f>
        <v>5.65</v>
      </c>
      <c r="R59" s="108"/>
      <c r="S59" s="57" t="s">
        <v>32</v>
      </c>
    </row>
    <row r="60" spans="1:19" ht="13" x14ac:dyDescent="0.3">
      <c r="A60" s="39"/>
      <c r="B60" s="26"/>
      <c r="C60" s="77"/>
      <c r="D60" s="40"/>
      <c r="E60" s="41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158"/>
      <c r="Q60" s="159"/>
      <c r="R60" s="106"/>
      <c r="S60" s="57"/>
    </row>
    <row r="61" spans="1:19" ht="13" x14ac:dyDescent="0.3">
      <c r="A61" s="39"/>
      <c r="B61" s="26"/>
      <c r="C61" s="77"/>
      <c r="D61" s="40"/>
      <c r="E61" s="41"/>
      <c r="F61" s="40"/>
      <c r="G61" s="41"/>
      <c r="H61" s="40"/>
      <c r="I61" s="41"/>
      <c r="J61" s="40"/>
      <c r="K61" s="41"/>
      <c r="L61" s="40"/>
      <c r="M61" s="41"/>
      <c r="N61" s="40"/>
      <c r="O61" s="41"/>
      <c r="P61" s="158"/>
      <c r="Q61" s="159"/>
      <c r="R61" s="106"/>
      <c r="S61" s="57"/>
    </row>
    <row r="62" spans="1:19" x14ac:dyDescent="0.25">
      <c r="A62" s="35" t="s">
        <v>119</v>
      </c>
      <c r="B62" s="36" t="s">
        <v>3</v>
      </c>
      <c r="C62" s="358"/>
      <c r="D62" s="135"/>
      <c r="E62" s="202"/>
      <c r="F62" s="135">
        <v>1</v>
      </c>
      <c r="G62" s="202">
        <v>1</v>
      </c>
      <c r="H62" s="37"/>
      <c r="I62" s="189"/>
      <c r="J62" s="37"/>
      <c r="K62" s="189"/>
      <c r="L62" s="37"/>
      <c r="M62" s="189"/>
      <c r="N62" s="37"/>
      <c r="O62" s="189"/>
      <c r="P62" s="48"/>
      <c r="Q62" s="130"/>
      <c r="R62" s="107"/>
      <c r="S62" s="57" t="s">
        <v>24</v>
      </c>
    </row>
    <row r="63" spans="1:19" ht="13" x14ac:dyDescent="0.3">
      <c r="A63" s="38" t="s">
        <v>120</v>
      </c>
      <c r="B63" s="36" t="s">
        <v>2</v>
      </c>
      <c r="C63" s="358"/>
      <c r="D63" s="135"/>
      <c r="E63" s="202"/>
      <c r="F63" s="135">
        <f>F62*$F45</f>
        <v>5.65</v>
      </c>
      <c r="G63" s="202">
        <f>G62*$F45</f>
        <v>5.65</v>
      </c>
      <c r="H63" s="37"/>
      <c r="I63" s="189"/>
      <c r="J63" s="37"/>
      <c r="K63" s="189"/>
      <c r="L63" s="37"/>
      <c r="M63" s="189"/>
      <c r="N63" s="37"/>
      <c r="O63" s="189"/>
      <c r="P63" s="292">
        <f>SQRT(SUMSQ(D63,F63))</f>
        <v>5.65</v>
      </c>
      <c r="Q63" s="293">
        <f>SQRT(SUMSQ(E63,G63))</f>
        <v>5.65</v>
      </c>
      <c r="R63" s="108"/>
      <c r="S63" s="57" t="s">
        <v>33</v>
      </c>
    </row>
    <row r="64" spans="1:19" ht="13" x14ac:dyDescent="0.3">
      <c r="A64" s="39"/>
      <c r="B64" s="26"/>
      <c r="C64" s="77"/>
      <c r="D64" s="40"/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158"/>
      <c r="Q64" s="159"/>
      <c r="R64" s="106"/>
      <c r="S64" s="57"/>
    </row>
    <row r="65" spans="1:19" ht="13" x14ac:dyDescent="0.3">
      <c r="A65" s="39"/>
      <c r="B65" s="26"/>
      <c r="C65" s="77"/>
      <c r="D65" s="40"/>
      <c r="E65" s="41"/>
      <c r="F65" s="40"/>
      <c r="G65" s="41"/>
      <c r="H65" s="40"/>
      <c r="I65" s="41"/>
      <c r="J65" s="40"/>
      <c r="K65" s="41"/>
      <c r="L65" s="40"/>
      <c r="M65" s="41"/>
      <c r="N65" s="40"/>
      <c r="O65" s="41"/>
      <c r="P65" s="158"/>
      <c r="Q65" s="159"/>
      <c r="R65" s="106"/>
      <c r="S65" s="57"/>
    </row>
    <row r="66" spans="1:19" x14ac:dyDescent="0.25">
      <c r="A66" s="35" t="s">
        <v>121</v>
      </c>
      <c r="B66" s="36" t="s">
        <v>3</v>
      </c>
      <c r="C66" s="358"/>
      <c r="D66" s="135"/>
      <c r="E66" s="202"/>
      <c r="F66" s="135">
        <f>F30/(F30)*(D6/(12*D9))</f>
        <v>0.30303030303030304</v>
      </c>
      <c r="G66" s="202">
        <f>G30/(G30)*(E6/(12*E9))</f>
        <v>0.30303030303030304</v>
      </c>
      <c r="H66" s="37"/>
      <c r="I66" s="189"/>
      <c r="J66" s="37"/>
      <c r="K66" s="189"/>
      <c r="L66" s="37"/>
      <c r="M66" s="189"/>
      <c r="N66" s="37"/>
      <c r="O66" s="189"/>
      <c r="P66" s="48"/>
      <c r="Q66" s="130"/>
      <c r="R66" s="107"/>
      <c r="S66" s="175" t="s">
        <v>122</v>
      </c>
    </row>
    <row r="67" spans="1:19" ht="13" x14ac:dyDescent="0.3">
      <c r="A67" s="38" t="s">
        <v>123</v>
      </c>
      <c r="B67" s="36" t="s">
        <v>2</v>
      </c>
      <c r="C67" s="358"/>
      <c r="D67" s="37"/>
      <c r="E67" s="189"/>
      <c r="F67" s="37">
        <f>F66*F45</f>
        <v>1.7121212121212124</v>
      </c>
      <c r="G67" s="189">
        <f>G66*G45</f>
        <v>1.7121212121212124</v>
      </c>
      <c r="H67" s="37"/>
      <c r="I67" s="189"/>
      <c r="J67" s="37"/>
      <c r="K67" s="189"/>
      <c r="L67" s="37"/>
      <c r="M67" s="189"/>
      <c r="N67" s="37"/>
      <c r="O67" s="189"/>
      <c r="P67" s="292">
        <f>SQRT(SUMSQ(D67,F67))</f>
        <v>1.7121212121212124</v>
      </c>
      <c r="Q67" s="293">
        <f>SQRT(SUMSQ(E67,G67))</f>
        <v>1.7121212121212124</v>
      </c>
      <c r="R67" s="108"/>
      <c r="S67" s="57" t="s">
        <v>34</v>
      </c>
    </row>
    <row r="68" spans="1:19" ht="13" x14ac:dyDescent="0.3">
      <c r="A68" s="39"/>
      <c r="B68" s="26"/>
      <c r="C68" s="77"/>
      <c r="D68" s="40"/>
      <c r="E68" s="41"/>
      <c r="F68" s="40"/>
      <c r="G68" s="41"/>
      <c r="H68" s="40"/>
      <c r="I68" s="41"/>
      <c r="J68" s="40"/>
      <c r="K68" s="41"/>
      <c r="L68" s="40"/>
      <c r="M68" s="41"/>
      <c r="N68" s="40"/>
      <c r="O68" s="41"/>
      <c r="P68" s="158"/>
      <c r="Q68" s="159"/>
      <c r="R68" s="106"/>
      <c r="S68" s="57"/>
    </row>
    <row r="69" spans="1:19" ht="13" x14ac:dyDescent="0.3">
      <c r="A69" s="39"/>
      <c r="B69" s="26"/>
      <c r="C69" s="77"/>
      <c r="D69" s="40"/>
      <c r="E69" s="41"/>
      <c r="F69" s="40"/>
      <c r="G69" s="41"/>
      <c r="H69" s="40"/>
      <c r="I69" s="41"/>
      <c r="J69" s="40"/>
      <c r="K69" s="41"/>
      <c r="L69" s="40"/>
      <c r="M69" s="41"/>
      <c r="N69" s="40"/>
      <c r="O69" s="41"/>
      <c r="P69" s="158"/>
      <c r="Q69" s="159"/>
      <c r="R69" s="106"/>
      <c r="S69" s="57"/>
    </row>
    <row r="70" spans="1:19" x14ac:dyDescent="0.25">
      <c r="A70" s="35" t="s">
        <v>124</v>
      </c>
      <c r="B70" s="36" t="s">
        <v>3</v>
      </c>
      <c r="C70" s="358"/>
      <c r="D70" s="37"/>
      <c r="E70" s="189"/>
      <c r="F70" s="37"/>
      <c r="G70" s="189"/>
      <c r="H70" s="135">
        <v>1</v>
      </c>
      <c r="I70" s="202">
        <v>1</v>
      </c>
      <c r="J70" s="37"/>
      <c r="K70" s="189"/>
      <c r="L70" s="37"/>
      <c r="M70" s="189"/>
      <c r="N70" s="37"/>
      <c r="O70" s="189"/>
      <c r="P70" s="48"/>
      <c r="Q70" s="130"/>
      <c r="R70" s="107"/>
      <c r="S70" s="57" t="s">
        <v>24</v>
      </c>
    </row>
    <row r="71" spans="1:19" ht="13" x14ac:dyDescent="0.3">
      <c r="A71" s="38" t="s">
        <v>125</v>
      </c>
      <c r="B71" s="36" t="s">
        <v>2</v>
      </c>
      <c r="C71" s="358"/>
      <c r="D71" s="37"/>
      <c r="E71" s="189"/>
      <c r="F71" s="37"/>
      <c r="G71" s="189"/>
      <c r="H71" s="135">
        <f>H70*H45</f>
        <v>5.65</v>
      </c>
      <c r="I71" s="202">
        <f>I70*I45</f>
        <v>5.65</v>
      </c>
      <c r="J71" s="37"/>
      <c r="K71" s="189"/>
      <c r="L71" s="37"/>
      <c r="M71" s="189"/>
      <c r="N71" s="37"/>
      <c r="O71" s="189"/>
      <c r="P71" s="292">
        <f>SQRT(SUMSQ(D71,H71))</f>
        <v>5.65</v>
      </c>
      <c r="Q71" s="293">
        <f>SQRT(SUMSQ(E71,I71))</f>
        <v>5.65</v>
      </c>
      <c r="R71" s="108"/>
      <c r="S71" s="57" t="s">
        <v>32</v>
      </c>
    </row>
    <row r="72" spans="1:19" ht="13" x14ac:dyDescent="0.3">
      <c r="A72" s="39"/>
      <c r="B72" s="26"/>
      <c r="C72" s="77"/>
      <c r="D72" s="40"/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158"/>
      <c r="Q72" s="159"/>
      <c r="R72" s="106"/>
      <c r="S72" s="57"/>
    </row>
    <row r="73" spans="1:19" ht="13" x14ac:dyDescent="0.3">
      <c r="A73" s="39"/>
      <c r="B73" s="26"/>
      <c r="C73" s="77"/>
      <c r="D73" s="40"/>
      <c r="E73" s="41"/>
      <c r="F73" s="40"/>
      <c r="G73" s="41"/>
      <c r="H73" s="40"/>
      <c r="I73" s="41"/>
      <c r="J73" s="40"/>
      <c r="K73" s="41"/>
      <c r="L73" s="40"/>
      <c r="M73" s="41"/>
      <c r="N73" s="40"/>
      <c r="O73" s="41"/>
      <c r="P73" s="158"/>
      <c r="Q73" s="159"/>
      <c r="R73" s="106"/>
      <c r="S73" s="57"/>
    </row>
    <row r="74" spans="1:19" x14ac:dyDescent="0.25">
      <c r="A74" s="35" t="s">
        <v>126</v>
      </c>
      <c r="B74" s="36" t="s">
        <v>3</v>
      </c>
      <c r="C74" s="358"/>
      <c r="D74" s="37"/>
      <c r="E74" s="189"/>
      <c r="F74" s="37"/>
      <c r="G74" s="189"/>
      <c r="H74" s="135">
        <v>1</v>
      </c>
      <c r="I74" s="202">
        <v>1</v>
      </c>
      <c r="J74" s="37"/>
      <c r="K74" s="189"/>
      <c r="L74" s="37"/>
      <c r="M74" s="189"/>
      <c r="N74" s="37"/>
      <c r="O74" s="189"/>
      <c r="P74" s="48"/>
      <c r="Q74" s="130"/>
      <c r="R74" s="107"/>
      <c r="S74" s="57" t="s">
        <v>24</v>
      </c>
    </row>
    <row r="75" spans="1:19" ht="13" x14ac:dyDescent="0.3">
      <c r="A75" s="38" t="s">
        <v>127</v>
      </c>
      <c r="B75" s="36" t="s">
        <v>2</v>
      </c>
      <c r="C75" s="358"/>
      <c r="D75" s="37"/>
      <c r="E75" s="189"/>
      <c r="F75" s="37"/>
      <c r="G75" s="189"/>
      <c r="H75" s="135">
        <f>H74*H45</f>
        <v>5.65</v>
      </c>
      <c r="I75" s="202">
        <f>I74*I45</f>
        <v>5.65</v>
      </c>
      <c r="J75" s="37"/>
      <c r="K75" s="189"/>
      <c r="L75" s="37"/>
      <c r="M75" s="189"/>
      <c r="N75" s="37"/>
      <c r="O75" s="189"/>
      <c r="P75" s="292">
        <f>SQRT(SUMSQ(D75,H75))</f>
        <v>5.65</v>
      </c>
      <c r="Q75" s="293">
        <f>SQRT(SUMSQ(E75,I75))</f>
        <v>5.65</v>
      </c>
      <c r="R75" s="108"/>
      <c r="S75" s="57" t="s">
        <v>33</v>
      </c>
    </row>
    <row r="76" spans="1:19" ht="13" x14ac:dyDescent="0.3">
      <c r="A76" s="39"/>
      <c r="B76" s="26"/>
      <c r="C76" s="77"/>
      <c r="D76" s="40"/>
      <c r="E76" s="41"/>
      <c r="F76" s="40"/>
      <c r="G76" s="41"/>
      <c r="H76" s="40"/>
      <c r="I76" s="41"/>
      <c r="J76" s="40"/>
      <c r="K76" s="41"/>
      <c r="L76" s="40"/>
      <c r="M76" s="41"/>
      <c r="N76" s="40"/>
      <c r="O76" s="41"/>
      <c r="P76" s="158"/>
      <c r="Q76" s="159"/>
      <c r="R76" s="106"/>
      <c r="S76" s="57"/>
    </row>
    <row r="77" spans="1:19" ht="13" x14ac:dyDescent="0.3">
      <c r="A77" s="39"/>
      <c r="B77" s="26"/>
      <c r="C77" s="77"/>
      <c r="D77" s="40"/>
      <c r="E77" s="41"/>
      <c r="F77" s="40"/>
      <c r="G77" s="41"/>
      <c r="H77" s="40"/>
      <c r="I77" s="41"/>
      <c r="J77" s="40"/>
      <c r="K77" s="41"/>
      <c r="L77" s="40"/>
      <c r="M77" s="41"/>
      <c r="N77" s="40"/>
      <c r="O77" s="41"/>
      <c r="P77" s="158"/>
      <c r="Q77" s="159"/>
      <c r="R77" s="106"/>
      <c r="S77" s="57"/>
    </row>
    <row r="78" spans="1:19" x14ac:dyDescent="0.25">
      <c r="A78" s="35" t="s">
        <v>128</v>
      </c>
      <c r="B78" s="36" t="s">
        <v>3</v>
      </c>
      <c r="C78" s="358"/>
      <c r="D78" s="37"/>
      <c r="E78" s="189"/>
      <c r="F78" s="37"/>
      <c r="G78" s="189"/>
      <c r="H78" s="135">
        <f>H30/(H30)*(D6/(12*D9))</f>
        <v>0.30303030303030304</v>
      </c>
      <c r="I78" s="202">
        <f>I30/(I30)*(E6/(12*E9))</f>
        <v>0.30303030303030304</v>
      </c>
      <c r="J78" s="37"/>
      <c r="K78" s="189"/>
      <c r="L78" s="37"/>
      <c r="M78" s="189"/>
      <c r="N78" s="37"/>
      <c r="O78" s="189"/>
      <c r="P78" s="48"/>
      <c r="Q78" s="130"/>
      <c r="R78" s="107"/>
      <c r="S78" s="175" t="s">
        <v>122</v>
      </c>
    </row>
    <row r="79" spans="1:19" ht="13" x14ac:dyDescent="0.3">
      <c r="A79" s="38" t="s">
        <v>129</v>
      </c>
      <c r="B79" s="36" t="s">
        <v>2</v>
      </c>
      <c r="C79" s="358"/>
      <c r="D79" s="37"/>
      <c r="E79" s="189"/>
      <c r="F79" s="37"/>
      <c r="G79" s="189"/>
      <c r="H79" s="37">
        <f>H78*H45</f>
        <v>1.7121212121212124</v>
      </c>
      <c r="I79" s="189">
        <f>I78*I45</f>
        <v>1.7121212121212124</v>
      </c>
      <c r="J79" s="37"/>
      <c r="K79" s="189"/>
      <c r="L79" s="37"/>
      <c r="M79" s="189"/>
      <c r="N79" s="37"/>
      <c r="O79" s="189"/>
      <c r="P79" s="292">
        <f>SQRT(SUMSQ(D79,H79))</f>
        <v>1.7121212121212124</v>
      </c>
      <c r="Q79" s="293">
        <f>SQRT(SUMSQ(E79,I79))</f>
        <v>1.7121212121212124</v>
      </c>
      <c r="R79" s="108"/>
      <c r="S79" s="57" t="s">
        <v>34</v>
      </c>
    </row>
    <row r="80" spans="1:19" ht="13" x14ac:dyDescent="0.3">
      <c r="A80" s="39"/>
      <c r="B80" s="26"/>
      <c r="C80" s="77"/>
      <c r="D80" s="40"/>
      <c r="E80" s="41"/>
      <c r="F80" s="40"/>
      <c r="G80" s="41"/>
      <c r="H80" s="40"/>
      <c r="I80" s="41"/>
      <c r="J80" s="40"/>
      <c r="K80" s="41"/>
      <c r="L80" s="40"/>
      <c r="M80" s="41"/>
      <c r="N80" s="40"/>
      <c r="O80" s="41"/>
      <c r="P80" s="158"/>
      <c r="Q80" s="159"/>
      <c r="R80" s="106"/>
      <c r="S80" s="295"/>
    </row>
    <row r="81" spans="1:19" ht="13" x14ac:dyDescent="0.3">
      <c r="A81" s="39"/>
      <c r="B81" s="26"/>
      <c r="C81" s="77"/>
      <c r="D81" s="40"/>
      <c r="E81" s="41"/>
      <c r="F81" s="40"/>
      <c r="G81" s="41"/>
      <c r="H81" s="40"/>
      <c r="I81" s="41"/>
      <c r="J81" s="40"/>
      <c r="K81" s="41"/>
      <c r="L81" s="40"/>
      <c r="M81" s="41"/>
      <c r="N81" s="40"/>
      <c r="O81" s="41"/>
      <c r="P81" s="158"/>
      <c r="Q81" s="159"/>
      <c r="R81" s="106"/>
      <c r="S81" s="295"/>
    </row>
    <row r="82" spans="1:19" x14ac:dyDescent="0.25">
      <c r="A82" s="128" t="s">
        <v>170</v>
      </c>
      <c r="B82" s="296" t="s">
        <v>3</v>
      </c>
      <c r="C82" s="359"/>
      <c r="D82" s="135"/>
      <c r="E82" s="202"/>
      <c r="F82" s="135">
        <v>1</v>
      </c>
      <c r="G82" s="202">
        <v>1</v>
      </c>
      <c r="H82" s="135"/>
      <c r="I82" s="202"/>
      <c r="J82" s="37">
        <v>1</v>
      </c>
      <c r="K82" s="189">
        <v>1</v>
      </c>
      <c r="L82" s="37">
        <v>0</v>
      </c>
      <c r="M82" s="189">
        <v>0</v>
      </c>
      <c r="N82" s="37">
        <v>1</v>
      </c>
      <c r="O82" s="189">
        <v>1</v>
      </c>
      <c r="P82" s="48"/>
      <c r="Q82" s="130"/>
      <c r="R82" s="107"/>
      <c r="S82" s="295" t="s">
        <v>24</v>
      </c>
    </row>
    <row r="83" spans="1:19" ht="13" x14ac:dyDescent="0.3">
      <c r="A83" s="174" t="s">
        <v>171</v>
      </c>
      <c r="B83" s="296" t="s">
        <v>2</v>
      </c>
      <c r="C83" s="359"/>
      <c r="D83" s="135"/>
      <c r="E83" s="202"/>
      <c r="F83" s="135">
        <f>F82*F45</f>
        <v>5.65</v>
      </c>
      <c r="G83" s="202">
        <f>G82*G45</f>
        <v>5.65</v>
      </c>
      <c r="H83" s="135"/>
      <c r="I83" s="202"/>
      <c r="J83" s="37">
        <f>J82*J47</f>
        <v>6.5</v>
      </c>
      <c r="K83" s="189">
        <f>K82*K47</f>
        <v>6.5</v>
      </c>
      <c r="L83" s="37">
        <f>L82*L50</f>
        <v>0</v>
      </c>
      <c r="M83" s="189">
        <f>M82*M50</f>
        <v>0</v>
      </c>
      <c r="N83" s="37">
        <f>N82*N51</f>
        <v>15</v>
      </c>
      <c r="O83" s="189">
        <f>O82*O51</f>
        <v>15</v>
      </c>
      <c r="P83" s="292">
        <f>SQRT(SUMSQ(D83,F83))+SUM(J83,L83,N83,S85)</f>
        <v>27.15</v>
      </c>
      <c r="Q83" s="293">
        <f>SQRT(SUMSQ(E83,G83))+SUM(K83,M83,O83,T85)</f>
        <v>27.15</v>
      </c>
      <c r="R83" s="108"/>
      <c r="S83" s="298" t="s">
        <v>157</v>
      </c>
    </row>
    <row r="84" spans="1:19" ht="13" x14ac:dyDescent="0.3">
      <c r="A84" s="39"/>
      <c r="B84" s="26"/>
      <c r="C84" s="77"/>
      <c r="D84" s="40"/>
      <c r="E84" s="41"/>
      <c r="F84" s="40"/>
      <c r="G84" s="41"/>
      <c r="H84" s="40"/>
      <c r="I84" s="41"/>
      <c r="J84" s="40"/>
      <c r="K84" s="41"/>
      <c r="L84" s="40"/>
      <c r="M84" s="41"/>
      <c r="N84" s="40"/>
      <c r="O84" s="41"/>
      <c r="P84" s="158"/>
      <c r="Q84" s="159"/>
      <c r="R84" s="106"/>
      <c r="S84" s="298"/>
    </row>
    <row r="85" spans="1:19" ht="13" x14ac:dyDescent="0.3">
      <c r="A85" s="39"/>
      <c r="B85" s="26"/>
      <c r="C85" s="77"/>
      <c r="D85" s="40"/>
      <c r="E85" s="41"/>
      <c r="F85" s="40"/>
      <c r="G85" s="41"/>
      <c r="H85" s="40"/>
      <c r="I85" s="41"/>
      <c r="J85" s="40"/>
      <c r="K85" s="41"/>
      <c r="L85" s="40"/>
      <c r="M85" s="41"/>
      <c r="N85" s="40"/>
      <c r="O85" s="41"/>
      <c r="P85" s="158"/>
      <c r="Q85" s="159"/>
      <c r="R85" s="106"/>
      <c r="S85" s="295"/>
    </row>
    <row r="86" spans="1:19" x14ac:dyDescent="0.25">
      <c r="A86" s="128" t="s">
        <v>155</v>
      </c>
      <c r="B86" s="296" t="s">
        <v>3</v>
      </c>
      <c r="C86" s="359"/>
      <c r="D86" s="135"/>
      <c r="E86" s="202"/>
      <c r="F86" s="135"/>
      <c r="G86" s="202"/>
      <c r="H86" s="135">
        <v>1</v>
      </c>
      <c r="I86" s="202">
        <v>1</v>
      </c>
      <c r="J86" s="37">
        <v>1</v>
      </c>
      <c r="K86" s="189">
        <v>1</v>
      </c>
      <c r="L86" s="37">
        <v>0</v>
      </c>
      <c r="M86" s="189">
        <v>0</v>
      </c>
      <c r="N86" s="37">
        <v>1</v>
      </c>
      <c r="O86" s="189">
        <v>1</v>
      </c>
      <c r="P86" s="48"/>
      <c r="Q86" s="130"/>
      <c r="R86" s="107"/>
      <c r="S86" s="295" t="s">
        <v>24</v>
      </c>
    </row>
    <row r="87" spans="1:19" ht="13" x14ac:dyDescent="0.3">
      <c r="A87" s="174" t="s">
        <v>156</v>
      </c>
      <c r="B87" s="296" t="s">
        <v>2</v>
      </c>
      <c r="C87" s="359"/>
      <c r="D87" s="135"/>
      <c r="E87" s="202"/>
      <c r="F87" s="135"/>
      <c r="G87" s="202"/>
      <c r="H87" s="135">
        <f>H86*H45</f>
        <v>5.65</v>
      </c>
      <c r="I87" s="202">
        <f>I86*I45</f>
        <v>5.65</v>
      </c>
      <c r="J87" s="37">
        <f>J86*J47</f>
        <v>6.5</v>
      </c>
      <c r="K87" s="189">
        <f>K86*K47</f>
        <v>6.5</v>
      </c>
      <c r="L87" s="37">
        <f>L86*L50</f>
        <v>0</v>
      </c>
      <c r="M87" s="189">
        <f>M86*M50</f>
        <v>0</v>
      </c>
      <c r="N87" s="37">
        <f>N86*N51</f>
        <v>15</v>
      </c>
      <c r="O87" s="189">
        <f>O86*O51</f>
        <v>15</v>
      </c>
      <c r="P87" s="292">
        <f>SQRT(SUMSQ(D87,H87))+SUM(J87,L87,N87,S98)</f>
        <v>27.15</v>
      </c>
      <c r="Q87" s="293">
        <f>SQRT(SUMSQ(E87,I87))+SUM(K87,M87,O87,T98)</f>
        <v>27.15</v>
      </c>
      <c r="R87" s="108"/>
      <c r="S87" s="298" t="s">
        <v>157</v>
      </c>
    </row>
    <row r="88" spans="1:19" ht="13" x14ac:dyDescent="0.3">
      <c r="A88" s="39"/>
      <c r="B88" s="26"/>
      <c r="C88" s="77"/>
      <c r="D88" s="40"/>
      <c r="E88" s="41"/>
      <c r="F88" s="40"/>
      <c r="G88" s="41"/>
      <c r="H88" s="40"/>
      <c r="I88" s="41"/>
      <c r="J88" s="40"/>
      <c r="K88" s="41"/>
      <c r="L88" s="40"/>
      <c r="M88" s="41"/>
      <c r="N88" s="40"/>
      <c r="O88" s="41"/>
      <c r="P88" s="158"/>
      <c r="Q88" s="159"/>
      <c r="R88" s="106"/>
      <c r="S88" s="295"/>
    </row>
    <row r="89" spans="1:19" ht="13" x14ac:dyDescent="0.3">
      <c r="A89" s="39"/>
      <c r="B89" s="26"/>
      <c r="C89" s="77"/>
      <c r="D89" s="40"/>
      <c r="E89" s="41"/>
      <c r="F89" s="40"/>
      <c r="G89" s="41"/>
      <c r="H89" s="40"/>
      <c r="I89" s="41"/>
      <c r="J89" s="40"/>
      <c r="K89" s="41"/>
      <c r="L89" s="40"/>
      <c r="M89" s="41"/>
      <c r="N89" s="40"/>
      <c r="O89" s="41"/>
      <c r="P89" s="158"/>
      <c r="Q89" s="159"/>
      <c r="R89" s="106"/>
      <c r="S89" s="295"/>
    </row>
    <row r="90" spans="1:19" x14ac:dyDescent="0.25">
      <c r="A90" s="128" t="s">
        <v>170</v>
      </c>
      <c r="B90" s="296" t="s">
        <v>3</v>
      </c>
      <c r="C90" s="359"/>
      <c r="D90" s="135"/>
      <c r="E90" s="202"/>
      <c r="F90" s="135">
        <v>1</v>
      </c>
      <c r="G90" s="202">
        <v>1</v>
      </c>
      <c r="H90" s="135"/>
      <c r="I90" s="202"/>
      <c r="J90" s="37">
        <v>1</v>
      </c>
      <c r="K90" s="189">
        <v>1</v>
      </c>
      <c r="L90" s="37">
        <v>0</v>
      </c>
      <c r="M90" s="189">
        <v>0</v>
      </c>
      <c r="N90" s="37">
        <v>1</v>
      </c>
      <c r="O90" s="189">
        <v>1</v>
      </c>
      <c r="P90" s="48"/>
      <c r="Q90" s="130"/>
      <c r="R90" s="107"/>
      <c r="S90" s="295" t="s">
        <v>24</v>
      </c>
    </row>
    <row r="91" spans="1:19" ht="13" x14ac:dyDescent="0.3">
      <c r="A91" s="174" t="s">
        <v>171</v>
      </c>
      <c r="B91" s="296" t="s">
        <v>2</v>
      </c>
      <c r="C91" s="359"/>
      <c r="D91" s="135"/>
      <c r="E91" s="202"/>
      <c r="F91" s="135">
        <f>F90*F45</f>
        <v>5.65</v>
      </c>
      <c r="G91" s="202">
        <f>G90*G45</f>
        <v>5.65</v>
      </c>
      <c r="H91" s="135"/>
      <c r="I91" s="202"/>
      <c r="J91" s="37">
        <f>J90*J48</f>
        <v>8.5</v>
      </c>
      <c r="K91" s="189">
        <f>K90*K48</f>
        <v>8.5</v>
      </c>
      <c r="L91" s="37">
        <f>L90*L58</f>
        <v>0</v>
      </c>
      <c r="M91" s="189">
        <f>M90*M58</f>
        <v>0</v>
      </c>
      <c r="N91" s="37">
        <f>N90*N51</f>
        <v>15</v>
      </c>
      <c r="O91" s="189">
        <f>O90*O51</f>
        <v>15</v>
      </c>
      <c r="P91" s="292">
        <f>SQRT(SUMSQ(D91,F91))+SUM(J91,L91,N91,S93)</f>
        <v>29.15</v>
      </c>
      <c r="Q91" s="293">
        <f>SQRT(SUMSQ(E91,G91))+SUM(K91,M91,O91,T93)</f>
        <v>29.15</v>
      </c>
      <c r="R91" s="108"/>
      <c r="S91" s="298" t="s">
        <v>157</v>
      </c>
    </row>
    <row r="92" spans="1:19" ht="13" x14ac:dyDescent="0.3">
      <c r="A92" s="39"/>
      <c r="B92" s="26"/>
      <c r="C92" s="77"/>
      <c r="D92" s="40"/>
      <c r="E92" s="41"/>
      <c r="F92" s="40"/>
      <c r="G92" s="41"/>
      <c r="H92" s="40"/>
      <c r="I92" s="41"/>
      <c r="J92" s="40"/>
      <c r="K92" s="41"/>
      <c r="L92" s="40"/>
      <c r="M92" s="41"/>
      <c r="N92" s="40"/>
      <c r="O92" s="41"/>
      <c r="P92" s="158"/>
      <c r="Q92" s="159"/>
      <c r="R92" s="106"/>
      <c r="S92" s="298"/>
    </row>
    <row r="93" spans="1:19" ht="13" x14ac:dyDescent="0.3">
      <c r="A93" s="39"/>
      <c r="B93" s="26"/>
      <c r="C93" s="77"/>
      <c r="D93" s="40"/>
      <c r="E93" s="41"/>
      <c r="F93" s="40"/>
      <c r="G93" s="41"/>
      <c r="H93" s="40"/>
      <c r="I93" s="41"/>
      <c r="J93" s="40"/>
      <c r="K93" s="41"/>
      <c r="L93" s="40"/>
      <c r="M93" s="41"/>
      <c r="N93" s="40"/>
      <c r="O93" s="41"/>
      <c r="P93" s="158"/>
      <c r="Q93" s="159"/>
      <c r="R93" s="106"/>
      <c r="S93" s="295"/>
    </row>
    <row r="94" spans="1:19" x14ac:dyDescent="0.25">
      <c r="A94" s="128" t="s">
        <v>155</v>
      </c>
      <c r="B94" s="296" t="s">
        <v>3</v>
      </c>
      <c r="C94" s="359"/>
      <c r="D94" s="135"/>
      <c r="E94" s="202"/>
      <c r="F94" s="135"/>
      <c r="G94" s="202"/>
      <c r="H94" s="135">
        <v>1</v>
      </c>
      <c r="I94" s="202">
        <v>1</v>
      </c>
      <c r="J94" s="37">
        <v>1</v>
      </c>
      <c r="K94" s="189">
        <v>1</v>
      </c>
      <c r="L94" s="37">
        <v>0</v>
      </c>
      <c r="M94" s="189">
        <v>0</v>
      </c>
      <c r="N94" s="37">
        <v>1</v>
      </c>
      <c r="O94" s="189">
        <v>1</v>
      </c>
      <c r="P94" s="48"/>
      <c r="Q94" s="130"/>
      <c r="R94" s="107"/>
      <c r="S94" s="295" t="s">
        <v>24</v>
      </c>
    </row>
    <row r="95" spans="1:19" ht="13" x14ac:dyDescent="0.3">
      <c r="A95" s="174" t="s">
        <v>156</v>
      </c>
      <c r="B95" s="296" t="s">
        <v>2</v>
      </c>
      <c r="C95" s="359"/>
      <c r="D95" s="135"/>
      <c r="E95" s="202"/>
      <c r="F95" s="135"/>
      <c r="G95" s="202"/>
      <c r="H95" s="135">
        <f>H94*H45</f>
        <v>5.65</v>
      </c>
      <c r="I95" s="202">
        <f>I94*I45</f>
        <v>5.65</v>
      </c>
      <c r="J95" s="37">
        <f>J94*J48</f>
        <v>8.5</v>
      </c>
      <c r="K95" s="189">
        <f>K94*K48</f>
        <v>8.5</v>
      </c>
      <c r="L95" s="37">
        <f>L94*L58</f>
        <v>0</v>
      </c>
      <c r="M95" s="189">
        <f>M94*M58</f>
        <v>0</v>
      </c>
      <c r="N95" s="37">
        <f>N94*N51</f>
        <v>15</v>
      </c>
      <c r="O95" s="189">
        <f>O94*O51</f>
        <v>15</v>
      </c>
      <c r="P95" s="292">
        <f>SQRT(SUMSQ(D95,H95))+SUM(J95,L95,N95,S114)</f>
        <v>29.15</v>
      </c>
      <c r="Q95" s="293">
        <f>SQRT(SUMSQ(E95,I95))+SUM(K95,M95,O95,T114)</f>
        <v>29.15</v>
      </c>
      <c r="R95" s="108"/>
      <c r="S95" s="298" t="s">
        <v>157</v>
      </c>
    </row>
    <row r="96" spans="1:19" ht="13" x14ac:dyDescent="0.3">
      <c r="A96" s="39"/>
      <c r="B96" s="26"/>
      <c r="C96" s="77"/>
      <c r="D96" s="40"/>
      <c r="E96" s="41"/>
      <c r="F96" s="40"/>
      <c r="G96" s="41"/>
      <c r="H96" s="40"/>
      <c r="I96" s="41"/>
      <c r="J96" s="40"/>
      <c r="K96" s="41"/>
      <c r="L96" s="40"/>
      <c r="M96" s="41"/>
      <c r="N96" s="40"/>
      <c r="O96" s="41"/>
      <c r="P96" s="158"/>
      <c r="Q96" s="159"/>
      <c r="R96" s="106"/>
      <c r="S96" s="298"/>
    </row>
    <row r="97" spans="1:19" ht="13" x14ac:dyDescent="0.3">
      <c r="A97" s="39"/>
      <c r="B97" s="26"/>
      <c r="C97" s="77"/>
      <c r="D97" s="40"/>
      <c r="E97" s="41"/>
      <c r="F97" s="40"/>
      <c r="G97" s="41"/>
      <c r="H97" s="40"/>
      <c r="I97" s="41"/>
      <c r="J97" s="40"/>
      <c r="K97" s="41"/>
      <c r="L97" s="40"/>
      <c r="M97" s="41"/>
      <c r="N97" s="40"/>
      <c r="O97" s="41"/>
      <c r="P97" s="158"/>
      <c r="Q97" s="159"/>
      <c r="R97" s="106"/>
      <c r="S97" s="298"/>
    </row>
    <row r="98" spans="1:19" x14ac:dyDescent="0.25">
      <c r="A98" s="128" t="s">
        <v>181</v>
      </c>
      <c r="B98" s="296" t="s">
        <v>3</v>
      </c>
      <c r="C98" s="359"/>
      <c r="D98" s="135"/>
      <c r="E98" s="202"/>
      <c r="F98" s="135">
        <f>1</f>
        <v>1</v>
      </c>
      <c r="G98" s="202">
        <f>1</f>
        <v>1</v>
      </c>
      <c r="H98" s="135">
        <v>1</v>
      </c>
      <c r="I98" s="202">
        <v>1</v>
      </c>
      <c r="J98" s="37">
        <v>1</v>
      </c>
      <c r="K98" s="189">
        <v>1</v>
      </c>
      <c r="L98" s="37">
        <v>0</v>
      </c>
      <c r="M98" s="189">
        <v>0</v>
      </c>
      <c r="N98" s="37">
        <v>0</v>
      </c>
      <c r="O98" s="189">
        <v>0</v>
      </c>
      <c r="P98" s="48"/>
      <c r="Q98" s="130"/>
      <c r="R98" s="107"/>
      <c r="S98" s="295" t="s">
        <v>24</v>
      </c>
    </row>
    <row r="99" spans="1:19" ht="13" x14ac:dyDescent="0.3">
      <c r="A99" s="174" t="s">
        <v>180</v>
      </c>
      <c r="B99" s="296" t="s">
        <v>2</v>
      </c>
      <c r="C99" s="359"/>
      <c r="D99" s="37"/>
      <c r="E99" s="189"/>
      <c r="F99" s="135">
        <f>F98*F46</f>
        <v>2</v>
      </c>
      <c r="G99" s="202">
        <f>G98*G46</f>
        <v>2</v>
      </c>
      <c r="H99" s="37">
        <f>H98*H46</f>
        <v>2</v>
      </c>
      <c r="I99" s="189">
        <f>I98*I46</f>
        <v>2</v>
      </c>
      <c r="J99" s="37">
        <f>J98*J49</f>
        <v>6.5</v>
      </c>
      <c r="K99" s="189">
        <f>K98*K49</f>
        <v>6.5</v>
      </c>
      <c r="L99" s="37">
        <f>L98*L50</f>
        <v>0</v>
      </c>
      <c r="M99" s="189">
        <f>M98*M50</f>
        <v>0</v>
      </c>
      <c r="N99" s="37">
        <f>N98*N51</f>
        <v>0</v>
      </c>
      <c r="O99" s="189">
        <f>O98*O51</f>
        <v>0</v>
      </c>
      <c r="P99" s="292">
        <f>SQRT(SUMSQ(F99,H99))+SUM(J99,L99,N99,S110)</f>
        <v>9.3284271247461898</v>
      </c>
      <c r="Q99" s="293">
        <f>SQRT(SUMSQ(G99,I99))+SUM(K99,M99,O99,T110)</f>
        <v>9.3284271247461898</v>
      </c>
      <c r="R99" s="108"/>
      <c r="S99" s="298" t="s">
        <v>160</v>
      </c>
    </row>
    <row r="100" spans="1:19" s="47" customFormat="1" ht="13" x14ac:dyDescent="0.3">
      <c r="A100" s="385"/>
      <c r="B100" s="386"/>
      <c r="C100" s="393"/>
      <c r="D100" s="40"/>
      <c r="E100" s="41"/>
      <c r="F100" s="40"/>
      <c r="G100" s="41"/>
      <c r="H100" s="40"/>
      <c r="I100" s="41"/>
      <c r="J100" s="40"/>
      <c r="K100" s="41"/>
      <c r="L100" s="40"/>
      <c r="M100" s="41"/>
      <c r="N100" s="40"/>
      <c r="O100" s="41"/>
      <c r="P100" s="158"/>
      <c r="Q100" s="159"/>
      <c r="R100" s="106"/>
      <c r="S100" s="388"/>
    </row>
    <row r="101" spans="1:19" s="47" customFormat="1" ht="13" x14ac:dyDescent="0.3">
      <c r="A101" s="385"/>
      <c r="B101" s="386"/>
      <c r="C101" s="393"/>
      <c r="D101" s="40"/>
      <c r="E101" s="41"/>
      <c r="F101" s="40"/>
      <c r="G101" s="41"/>
      <c r="H101" s="40"/>
      <c r="I101" s="41"/>
      <c r="J101" s="40"/>
      <c r="K101" s="41"/>
      <c r="L101" s="40"/>
      <c r="M101" s="41"/>
      <c r="N101" s="40"/>
      <c r="O101" s="41"/>
      <c r="P101" s="158"/>
      <c r="Q101" s="159"/>
      <c r="R101" s="106"/>
      <c r="S101" s="388"/>
    </row>
    <row r="102" spans="1:19" ht="13" x14ac:dyDescent="0.3">
      <c r="A102" s="128" t="s">
        <v>196</v>
      </c>
      <c r="B102" s="428" t="s">
        <v>3</v>
      </c>
      <c r="C102" s="359"/>
      <c r="D102" s="37"/>
      <c r="E102" s="189"/>
      <c r="F102" s="135">
        <f>1</f>
        <v>1</v>
      </c>
      <c r="G102" s="394">
        <f>1</f>
        <v>1</v>
      </c>
      <c r="H102" s="37"/>
      <c r="I102" s="189"/>
      <c r="J102" s="37">
        <v>1</v>
      </c>
      <c r="K102" s="189">
        <v>1</v>
      </c>
      <c r="L102" s="37">
        <v>0</v>
      </c>
      <c r="M102" s="189">
        <v>0</v>
      </c>
      <c r="N102" s="37">
        <v>0</v>
      </c>
      <c r="O102" s="189">
        <v>0</v>
      </c>
      <c r="P102" s="292"/>
      <c r="Q102" s="293"/>
      <c r="R102" s="108"/>
      <c r="S102" s="298"/>
    </row>
    <row r="103" spans="1:19" ht="13" x14ac:dyDescent="0.3">
      <c r="A103" s="174" t="s">
        <v>197</v>
      </c>
      <c r="B103" s="428" t="s">
        <v>2</v>
      </c>
      <c r="C103" s="359"/>
      <c r="D103" s="37"/>
      <c r="E103" s="189"/>
      <c r="F103" s="135">
        <f>F102*F46</f>
        <v>2</v>
      </c>
      <c r="G103" s="394">
        <f>G102*G46</f>
        <v>2</v>
      </c>
      <c r="H103" s="37"/>
      <c r="I103" s="189"/>
      <c r="J103" s="135">
        <f>J102*J49</f>
        <v>6.5</v>
      </c>
      <c r="K103" s="394">
        <f>K102*K49</f>
        <v>6.5</v>
      </c>
      <c r="L103" s="37">
        <f>L102*L50</f>
        <v>0</v>
      </c>
      <c r="M103" s="189">
        <f>M102*M50</f>
        <v>0</v>
      </c>
      <c r="N103" s="37">
        <f>N102*N51</f>
        <v>0</v>
      </c>
      <c r="O103" s="189">
        <f>O102*O51</f>
        <v>0</v>
      </c>
      <c r="P103" s="292">
        <f>SQRT(SUMSQ(F103,H103))+SUM(J103,L103,N103,S113)</f>
        <v>8.5</v>
      </c>
      <c r="Q103" s="293">
        <f>SQRT(SUMSQ(G103,I103))+SUM(K103,M103,O103,T113)</f>
        <v>8.5</v>
      </c>
      <c r="R103" s="108"/>
      <c r="S103" s="298"/>
    </row>
    <row r="104" spans="1:19" s="47" customFormat="1" ht="13" x14ac:dyDescent="0.3">
      <c r="A104" s="385"/>
      <c r="B104" s="395"/>
      <c r="C104" s="393"/>
      <c r="D104" s="40"/>
      <c r="E104" s="41"/>
      <c r="F104" s="40"/>
      <c r="G104" s="41"/>
      <c r="H104" s="40"/>
      <c r="I104" s="41"/>
      <c r="J104" s="40"/>
      <c r="K104" s="41"/>
      <c r="L104" s="40"/>
      <c r="M104" s="41"/>
      <c r="N104" s="40"/>
      <c r="O104" s="41"/>
      <c r="P104" s="158"/>
      <c r="Q104" s="159"/>
      <c r="R104" s="106"/>
      <c r="S104" s="388"/>
    </row>
    <row r="105" spans="1:19" s="47" customFormat="1" ht="13" x14ac:dyDescent="0.3">
      <c r="A105" s="385"/>
      <c r="B105" s="386"/>
      <c r="C105" s="393"/>
      <c r="D105" s="40"/>
      <c r="E105" s="41"/>
      <c r="F105" s="40"/>
      <c r="G105" s="41"/>
      <c r="H105" s="40"/>
      <c r="I105" s="41"/>
      <c r="J105" s="40"/>
      <c r="K105" s="41"/>
      <c r="L105" s="40"/>
      <c r="M105" s="41"/>
      <c r="N105" s="40"/>
      <c r="O105" s="41"/>
      <c r="P105" s="158"/>
      <c r="Q105" s="159"/>
      <c r="R105" s="106"/>
      <c r="S105" s="388"/>
    </row>
    <row r="106" spans="1:19" ht="13" x14ac:dyDescent="0.3">
      <c r="A106" s="128" t="s">
        <v>198</v>
      </c>
      <c r="B106" s="428" t="s">
        <v>3</v>
      </c>
      <c r="C106" s="359"/>
      <c r="D106" s="37"/>
      <c r="E106" s="189"/>
      <c r="F106" s="135"/>
      <c r="G106" s="202"/>
      <c r="H106" s="135">
        <f>1</f>
        <v>1</v>
      </c>
      <c r="I106" s="394">
        <f>1</f>
        <v>1</v>
      </c>
      <c r="J106" s="37">
        <v>1</v>
      </c>
      <c r="K106" s="189">
        <v>1</v>
      </c>
      <c r="L106" s="37">
        <v>0</v>
      </c>
      <c r="M106" s="189">
        <v>0</v>
      </c>
      <c r="N106" s="37">
        <v>0</v>
      </c>
      <c r="O106" s="189">
        <v>0</v>
      </c>
      <c r="P106" s="292"/>
      <c r="Q106" s="293"/>
      <c r="R106" s="108"/>
      <c r="S106" s="298"/>
    </row>
    <row r="107" spans="1:19" ht="13" x14ac:dyDescent="0.3">
      <c r="A107" s="174" t="s">
        <v>199</v>
      </c>
      <c r="B107" s="428" t="s">
        <v>2</v>
      </c>
      <c r="C107" s="359"/>
      <c r="D107" s="37"/>
      <c r="E107" s="189"/>
      <c r="F107" s="135"/>
      <c r="G107" s="202"/>
      <c r="H107" s="135">
        <f>H106*H46</f>
        <v>2</v>
      </c>
      <c r="I107" s="394">
        <f>I106*I46</f>
        <v>2</v>
      </c>
      <c r="J107" s="135">
        <f>J106*J49</f>
        <v>6.5</v>
      </c>
      <c r="K107" s="394">
        <f>K106*K49</f>
        <v>6.5</v>
      </c>
      <c r="L107" s="37">
        <f>L106*L50</f>
        <v>0</v>
      </c>
      <c r="M107" s="189">
        <f>M106*M50</f>
        <v>0</v>
      </c>
      <c r="N107" s="37">
        <f>N106*N51</f>
        <v>0</v>
      </c>
      <c r="O107" s="189">
        <f>O106*O51</f>
        <v>0</v>
      </c>
      <c r="P107" s="292">
        <f>SQRT(SUMSQ(F107,H107))+SUM(J107,L107,N107,S116)</f>
        <v>8.5</v>
      </c>
      <c r="Q107" s="293">
        <f>SQRT(SUMSQ(G107,I107))+SUM(K107,M107,O107,T116)</f>
        <v>8.5</v>
      </c>
      <c r="R107" s="108"/>
      <c r="S107" s="298"/>
    </row>
    <row r="108" spans="1:19" ht="13" x14ac:dyDescent="0.3">
      <c r="A108" s="39"/>
      <c r="B108" s="26"/>
      <c r="C108" s="77"/>
      <c r="D108" s="40"/>
      <c r="E108" s="41"/>
      <c r="F108" s="40"/>
      <c r="G108" s="41"/>
      <c r="H108" s="40"/>
      <c r="I108" s="41"/>
      <c r="J108" s="40"/>
      <c r="K108" s="41"/>
      <c r="L108" s="40"/>
      <c r="M108" s="41"/>
      <c r="N108" s="40"/>
      <c r="O108" s="41"/>
      <c r="P108" s="158"/>
      <c r="Q108" s="159"/>
      <c r="R108" s="106"/>
      <c r="S108" s="70"/>
    </row>
    <row r="109" spans="1:19" ht="13.5" thickBot="1" x14ac:dyDescent="0.35">
      <c r="A109" s="87"/>
      <c r="B109" s="96"/>
      <c r="C109" s="360"/>
      <c r="D109" s="300"/>
      <c r="E109" s="375"/>
      <c r="F109" s="300"/>
      <c r="G109" s="375"/>
      <c r="H109" s="300"/>
      <c r="I109" s="375"/>
      <c r="J109" s="300"/>
      <c r="K109" s="375"/>
      <c r="L109" s="300"/>
      <c r="M109" s="375"/>
      <c r="N109" s="300"/>
      <c r="O109" s="375"/>
      <c r="P109" s="156"/>
      <c r="Q109" s="109"/>
      <c r="R109" s="109"/>
      <c r="S109" s="71"/>
    </row>
    <row r="110" spans="1:19" ht="13" x14ac:dyDescent="0.3">
      <c r="A110" s="168"/>
      <c r="B110" s="26"/>
      <c r="C110" s="26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2"/>
      <c r="Q110" s="42"/>
      <c r="R110" s="42"/>
      <c r="S110" s="42"/>
    </row>
    <row r="111" spans="1:19" ht="13" thickBot="1" x14ac:dyDescent="0.3">
      <c r="A111" s="44"/>
      <c r="J111" s="47"/>
      <c r="K111" s="47"/>
      <c r="L111" s="47"/>
      <c r="M111" s="47"/>
      <c r="N111" s="47"/>
      <c r="O111" s="47"/>
    </row>
    <row r="112" spans="1:19" ht="12.65" customHeight="1" x14ac:dyDescent="0.3">
      <c r="A112" s="9" t="s">
        <v>21</v>
      </c>
      <c r="B112" s="11"/>
      <c r="C112" s="11"/>
      <c r="D112" s="11"/>
      <c r="E112" s="11"/>
      <c r="F112" s="11"/>
      <c r="G112" s="11"/>
      <c r="H112" s="332"/>
      <c r="I112" s="332"/>
      <c r="J112" s="29"/>
      <c r="K112" s="29"/>
      <c r="L112" s="29"/>
      <c r="M112" s="29"/>
      <c r="N112" s="29"/>
      <c r="O112" s="29"/>
      <c r="P112" s="45"/>
      <c r="Q112" s="45"/>
      <c r="R112" s="45"/>
      <c r="S112" s="13" t="s">
        <v>0</v>
      </c>
    </row>
    <row r="113" spans="1:19" ht="12.65" customHeight="1" x14ac:dyDescent="0.3">
      <c r="A113" s="97" t="s">
        <v>188</v>
      </c>
      <c r="B113" s="18"/>
      <c r="C113" s="18"/>
      <c r="D113" s="18"/>
      <c r="E113" s="18"/>
      <c r="F113" s="18"/>
      <c r="G113" s="18"/>
      <c r="H113" s="27"/>
      <c r="I113" s="27"/>
      <c r="J113" s="21"/>
      <c r="K113" s="21"/>
      <c r="L113" s="21"/>
      <c r="M113" s="21"/>
      <c r="N113" s="21"/>
      <c r="O113" s="21"/>
      <c r="P113" s="26"/>
      <c r="Q113" s="26"/>
      <c r="R113" s="26"/>
      <c r="S113" s="104"/>
    </row>
    <row r="114" spans="1:19" s="47" customFormat="1" ht="13.5" thickBot="1" x14ac:dyDescent="0.35">
      <c r="A114" s="92"/>
      <c r="B114" s="21"/>
      <c r="C114" s="21"/>
      <c r="D114" s="21"/>
      <c r="E114" s="21"/>
      <c r="F114" s="21"/>
      <c r="G114" s="21"/>
      <c r="H114" s="26"/>
      <c r="I114" s="26"/>
      <c r="J114" s="21"/>
      <c r="K114" s="21"/>
      <c r="L114" s="21"/>
      <c r="M114" s="21"/>
      <c r="N114" s="21"/>
      <c r="O114" s="21"/>
      <c r="P114" s="26"/>
      <c r="Q114" s="26"/>
      <c r="R114" s="26"/>
      <c r="S114" s="302"/>
    </row>
    <row r="115" spans="1:19" ht="13" x14ac:dyDescent="0.3">
      <c r="A115" s="9"/>
      <c r="B115" s="11"/>
      <c r="C115" s="11"/>
      <c r="D115" s="11"/>
      <c r="E115" s="11"/>
      <c r="F115" s="11"/>
      <c r="G115" s="11"/>
      <c r="H115" s="332"/>
      <c r="I115" s="332"/>
      <c r="J115" s="29"/>
      <c r="K115" s="29"/>
      <c r="L115" s="29"/>
      <c r="M115" s="29"/>
      <c r="N115" s="29"/>
      <c r="O115" s="29"/>
      <c r="P115" s="45"/>
      <c r="Q115" s="45"/>
      <c r="R115" s="45"/>
      <c r="S115" s="54"/>
    </row>
    <row r="116" spans="1:19" ht="13" thickBot="1" x14ac:dyDescent="0.3">
      <c r="J116" s="47"/>
      <c r="K116" s="47"/>
      <c r="L116" s="47"/>
      <c r="M116" s="47"/>
      <c r="N116" s="47"/>
      <c r="O116" s="47"/>
      <c r="P116" s="44"/>
      <c r="Q116" s="44"/>
      <c r="R116" s="44"/>
    </row>
    <row r="117" spans="1:19" ht="13.5" thickBot="1" x14ac:dyDescent="0.35">
      <c r="A117" s="127" t="s">
        <v>22</v>
      </c>
      <c r="B117" s="63"/>
      <c r="C117" s="246" t="s">
        <v>97</v>
      </c>
      <c r="D117" s="414" t="s">
        <v>35</v>
      </c>
      <c r="E117" s="415"/>
      <c r="F117" s="416"/>
      <c r="G117" s="416"/>
      <c r="H117" s="427"/>
      <c r="I117" s="235"/>
      <c r="J117" s="85"/>
      <c r="K117" s="85"/>
      <c r="L117" s="85"/>
      <c r="M117" s="85"/>
      <c r="N117" s="85"/>
      <c r="O117" s="85"/>
      <c r="P117" s="12"/>
      <c r="Q117" s="12"/>
      <c r="R117" s="12"/>
      <c r="S117" s="13" t="s">
        <v>0</v>
      </c>
    </row>
    <row r="118" spans="1:19" ht="13" x14ac:dyDescent="0.3">
      <c r="A118" s="222"/>
      <c r="B118" s="15"/>
      <c r="C118" s="248"/>
      <c r="D118" s="234" t="s">
        <v>107</v>
      </c>
      <c r="E118" s="361"/>
      <c r="F118" s="234" t="s">
        <v>98</v>
      </c>
      <c r="G118" s="361"/>
      <c r="H118" s="238" t="s">
        <v>99</v>
      </c>
      <c r="I118" s="105"/>
      <c r="J118" s="17"/>
      <c r="K118" s="17"/>
      <c r="L118" s="17"/>
      <c r="M118" s="17"/>
      <c r="N118" s="17"/>
      <c r="O118" s="17"/>
      <c r="P118" s="8"/>
      <c r="Q118" s="8"/>
      <c r="R118" s="8"/>
      <c r="S118" s="104"/>
    </row>
    <row r="119" spans="1:19" ht="13" x14ac:dyDescent="0.3">
      <c r="A119" s="30"/>
      <c r="B119" s="15"/>
      <c r="C119" s="248"/>
      <c r="D119" s="134" t="s">
        <v>52</v>
      </c>
      <c r="E119" s="197" t="s">
        <v>53</v>
      </c>
      <c r="F119" s="134" t="s">
        <v>52</v>
      </c>
      <c r="G119" s="197" t="s">
        <v>53</v>
      </c>
      <c r="H119" s="134" t="s">
        <v>52</v>
      </c>
      <c r="I119" s="249" t="s">
        <v>53</v>
      </c>
      <c r="J119" s="17"/>
      <c r="K119" s="17"/>
      <c r="L119" s="17"/>
      <c r="M119" s="17"/>
      <c r="N119" s="17"/>
      <c r="O119" s="17"/>
      <c r="P119" s="8"/>
      <c r="Q119" s="8"/>
      <c r="R119" s="8"/>
      <c r="S119" s="104"/>
    </row>
    <row r="120" spans="1:19" s="44" customFormat="1" ht="15.5" x14ac:dyDescent="0.4">
      <c r="A120" s="19" t="s">
        <v>154</v>
      </c>
      <c r="B120" s="56" t="s">
        <v>90</v>
      </c>
      <c r="C120" s="27"/>
      <c r="D120" s="77"/>
      <c r="E120" s="26"/>
      <c r="F120" s="46">
        <f>F10</f>
        <v>-108.1</v>
      </c>
      <c r="G120" s="24">
        <f>G10</f>
        <v>-105.5</v>
      </c>
      <c r="H120" s="46">
        <f>H10</f>
        <v>-108.1</v>
      </c>
      <c r="I120" s="131">
        <f>I10</f>
        <v>-105.5</v>
      </c>
      <c r="J120" s="24"/>
      <c r="K120" s="24"/>
      <c r="L120" s="24"/>
      <c r="M120" s="24"/>
      <c r="N120" s="24"/>
      <c r="O120" s="24"/>
      <c r="P120" s="123"/>
      <c r="Q120" s="123"/>
      <c r="R120" s="123"/>
      <c r="S120" s="124"/>
    </row>
    <row r="121" spans="1:19" s="44" customFormat="1" x14ac:dyDescent="0.25">
      <c r="A121" s="14"/>
      <c r="B121" s="98"/>
      <c r="C121" s="27"/>
      <c r="D121" s="77"/>
      <c r="E121" s="26"/>
      <c r="F121" s="46"/>
      <c r="G121" s="24"/>
      <c r="H121" s="46"/>
      <c r="I121" s="131"/>
      <c r="J121" s="24"/>
      <c r="K121" s="24"/>
      <c r="L121" s="24"/>
      <c r="M121" s="24"/>
      <c r="N121" s="24"/>
      <c r="O121" s="24"/>
      <c r="P121" s="123"/>
      <c r="Q121" s="123"/>
      <c r="R121" s="123"/>
      <c r="S121" s="95"/>
    </row>
    <row r="122" spans="1:19" s="44" customFormat="1" x14ac:dyDescent="0.25">
      <c r="A122" s="14" t="s">
        <v>8</v>
      </c>
      <c r="B122" s="98" t="s">
        <v>2</v>
      </c>
      <c r="C122" s="140"/>
      <c r="D122" s="46"/>
      <c r="E122" s="24"/>
      <c r="F122" s="157">
        <v>5.7</v>
      </c>
      <c r="G122" s="203">
        <v>5.7</v>
      </c>
      <c r="H122" s="157">
        <v>5.7</v>
      </c>
      <c r="I122" s="253">
        <v>5.7</v>
      </c>
      <c r="J122" s="24"/>
      <c r="K122" s="24"/>
      <c r="L122" s="24"/>
      <c r="M122" s="24"/>
      <c r="N122" s="24"/>
      <c r="O122" s="24"/>
      <c r="P122" s="123"/>
      <c r="Q122" s="123"/>
      <c r="R122" s="123"/>
      <c r="S122" s="125" t="s">
        <v>6</v>
      </c>
    </row>
    <row r="123" spans="1:19" s="44" customFormat="1" ht="13" x14ac:dyDescent="0.3">
      <c r="A123" s="92" t="s">
        <v>7</v>
      </c>
      <c r="B123" s="98" t="s">
        <v>2</v>
      </c>
      <c r="C123" s="162"/>
      <c r="D123" s="158"/>
      <c r="E123" s="72"/>
      <c r="F123" s="158">
        <f>F120+F122</f>
        <v>-102.39999999999999</v>
      </c>
      <c r="G123" s="72">
        <f>G120+G122</f>
        <v>-99.8</v>
      </c>
      <c r="H123" s="158">
        <f>H120+H122</f>
        <v>-102.39999999999999</v>
      </c>
      <c r="I123" s="159">
        <f>I120+I122</f>
        <v>-99.8</v>
      </c>
      <c r="J123" s="24"/>
      <c r="K123" s="24"/>
      <c r="L123" s="24"/>
      <c r="M123" s="24"/>
      <c r="N123" s="24"/>
      <c r="O123" s="24"/>
      <c r="P123" s="123"/>
      <c r="Q123" s="123"/>
      <c r="R123" s="123"/>
      <c r="S123" s="125" t="s">
        <v>10</v>
      </c>
    </row>
    <row r="124" spans="1:19" x14ac:dyDescent="0.25">
      <c r="A124" s="119"/>
      <c r="B124" s="120"/>
      <c r="C124" s="204"/>
      <c r="D124" s="160"/>
      <c r="E124" s="204"/>
      <c r="F124" s="160"/>
      <c r="G124" s="204"/>
      <c r="H124" s="46"/>
      <c r="I124" s="131"/>
      <c r="J124" s="23"/>
      <c r="K124" s="23"/>
      <c r="L124" s="23"/>
      <c r="M124" s="23"/>
      <c r="N124" s="23"/>
      <c r="O124" s="23"/>
      <c r="P124" s="8"/>
      <c r="Q124" s="8"/>
      <c r="R124" s="8"/>
      <c r="S124" s="55"/>
    </row>
    <row r="125" spans="1:19" s="44" customFormat="1" ht="13" x14ac:dyDescent="0.3">
      <c r="A125" s="126" t="s">
        <v>5</v>
      </c>
      <c r="B125" s="98"/>
      <c r="C125" s="27"/>
      <c r="D125" s="149"/>
      <c r="E125" s="27"/>
      <c r="F125" s="149"/>
      <c r="G125" s="27"/>
      <c r="H125" s="46"/>
      <c r="I125" s="131"/>
      <c r="J125" s="24"/>
      <c r="K125" s="24"/>
      <c r="L125" s="24"/>
      <c r="M125" s="24"/>
      <c r="N125" s="24"/>
      <c r="O125" s="24"/>
      <c r="P125" s="123"/>
      <c r="Q125" s="123"/>
      <c r="R125" s="123"/>
      <c r="S125" s="95"/>
    </row>
    <row r="126" spans="1:19" s="44" customFormat="1" ht="15.5" x14ac:dyDescent="0.4">
      <c r="A126" s="34" t="s">
        <v>45</v>
      </c>
      <c r="B126" s="56" t="s">
        <v>89</v>
      </c>
      <c r="C126" s="27"/>
      <c r="D126" s="40"/>
      <c r="E126" s="41"/>
      <c r="F126" s="40">
        <f>(10^12)*(10^-3)*10^((F123)/10)</f>
        <v>5.7543993733715805E-2</v>
      </c>
      <c r="G126" s="41">
        <f>(10^12)*(10^-3)*10^((G123)/10)</f>
        <v>0.10471285480508952</v>
      </c>
      <c r="H126" s="40">
        <f>(10^12)*(10^-3)*10^((D123+H123)/10)</f>
        <v>5.7543993733715805E-2</v>
      </c>
      <c r="I126" s="148">
        <f>(10^12)*(10^-3)*10^((E123+I123)/10)</f>
        <v>0.10471285480508952</v>
      </c>
      <c r="J126" s="41"/>
      <c r="K126" s="41"/>
      <c r="L126" s="41"/>
      <c r="M126" s="41"/>
      <c r="N126" s="41"/>
      <c r="O126" s="41"/>
      <c r="P126" s="123"/>
      <c r="Q126" s="123"/>
      <c r="R126" s="123"/>
      <c r="S126" s="95"/>
    </row>
    <row r="127" spans="1:19" s="44" customFormat="1" ht="15.5" x14ac:dyDescent="0.4">
      <c r="A127" s="224" t="s">
        <v>44</v>
      </c>
      <c r="B127" s="56" t="s">
        <v>89</v>
      </c>
      <c r="C127" s="27"/>
      <c r="D127" s="161">
        <f>D31</f>
        <v>2.9598848678281799E-2</v>
      </c>
      <c r="E127" s="205">
        <f>E31</f>
        <v>5.3861050353736423E-2</v>
      </c>
      <c r="F127" s="162"/>
      <c r="G127" s="33"/>
      <c r="H127" s="162"/>
      <c r="I127" s="305"/>
      <c r="J127" s="72"/>
      <c r="K127" s="72"/>
      <c r="L127" s="72"/>
      <c r="M127" s="72"/>
      <c r="N127" s="72"/>
      <c r="O127" s="72"/>
      <c r="P127" s="123"/>
      <c r="Q127" s="123"/>
      <c r="R127" s="123"/>
      <c r="S127" s="125"/>
    </row>
    <row r="128" spans="1:19" s="44" customFormat="1" ht="13" x14ac:dyDescent="0.3">
      <c r="A128" s="122" t="s">
        <v>80</v>
      </c>
      <c r="B128" s="115" t="s">
        <v>2</v>
      </c>
      <c r="C128" s="27"/>
      <c r="D128" s="149"/>
      <c r="E128" s="27"/>
      <c r="F128" s="158">
        <f>10*LOG(F126/(D127))</f>
        <v>2.8872518158949498</v>
      </c>
      <c r="G128" s="72">
        <f>10*LOG(G126/(E127))</f>
        <v>2.8872518158949187</v>
      </c>
      <c r="H128" s="158">
        <f>10*LOG(H126/(D127))</f>
        <v>2.8872518158949498</v>
      </c>
      <c r="I128" s="159">
        <f>10*LOG(I126/(E127))</f>
        <v>2.8872518158949187</v>
      </c>
      <c r="J128" s="72"/>
      <c r="K128" s="72"/>
      <c r="L128" s="72"/>
      <c r="M128" s="72"/>
      <c r="N128" s="72"/>
      <c r="O128" s="72"/>
      <c r="P128" s="123"/>
      <c r="Q128" s="123"/>
      <c r="R128" s="123"/>
      <c r="S128" s="125"/>
    </row>
    <row r="129" spans="1:19" s="44" customFormat="1" ht="15.5" x14ac:dyDescent="0.4">
      <c r="A129" s="122" t="s">
        <v>48</v>
      </c>
      <c r="B129" s="115" t="s">
        <v>108</v>
      </c>
      <c r="C129" s="27"/>
      <c r="D129" s="149"/>
      <c r="E129" s="27"/>
      <c r="F129" s="158">
        <f>D123+F123</f>
        <v>-102.39999999999999</v>
      </c>
      <c r="G129" s="72">
        <f>E123+G123</f>
        <v>-99.8</v>
      </c>
      <c r="H129" s="158">
        <f>H123</f>
        <v>-102.39999999999999</v>
      </c>
      <c r="I129" s="159">
        <f>I123</f>
        <v>-99.8</v>
      </c>
      <c r="J129" s="72"/>
      <c r="K129" s="72"/>
      <c r="L129" s="72"/>
      <c r="M129" s="72"/>
      <c r="N129" s="72"/>
      <c r="O129" s="72"/>
      <c r="P129" s="123"/>
      <c r="Q129" s="123"/>
      <c r="R129" s="123"/>
      <c r="S129" s="125"/>
    </row>
    <row r="130" spans="1:19" s="44" customFormat="1" ht="13" x14ac:dyDescent="0.3">
      <c r="A130" s="122" t="s">
        <v>179</v>
      </c>
      <c r="B130" s="115" t="s">
        <v>2</v>
      </c>
      <c r="C130" s="27"/>
      <c r="D130" s="149"/>
      <c r="E130" s="27"/>
      <c r="F130" s="162">
        <f>-F129+H129</f>
        <v>0</v>
      </c>
      <c r="G130" s="33">
        <f>-G129+I129</f>
        <v>0</v>
      </c>
      <c r="H130" s="158"/>
      <c r="I130" s="159"/>
      <c r="J130" s="72"/>
      <c r="K130" s="72"/>
      <c r="L130" s="72"/>
      <c r="M130" s="72"/>
      <c r="N130" s="72"/>
      <c r="O130" s="72"/>
      <c r="P130" s="123"/>
      <c r="Q130" s="123"/>
      <c r="R130" s="123"/>
      <c r="S130" s="125"/>
    </row>
    <row r="131" spans="1:19" s="44" customFormat="1" ht="13" x14ac:dyDescent="0.3">
      <c r="A131" s="276" t="s">
        <v>110</v>
      </c>
      <c r="B131" s="20" t="s">
        <v>31</v>
      </c>
      <c r="C131" s="27"/>
      <c r="D131" s="158">
        <f>10*LOG((F126+D127)*10^-9)+10*LOG(MAX(D6,12*D9*D7/D5))</f>
        <v>-71.610430968282927</v>
      </c>
      <c r="E131" s="72">
        <f>10*LOG((G126+E127)*10^-9)+10*LOG(MAX(E6,12*E9*E7/E5))</f>
        <v>-69.010430968282947</v>
      </c>
      <c r="F131" s="43"/>
      <c r="G131" s="207"/>
      <c r="H131" s="162"/>
      <c r="I131" s="305"/>
      <c r="J131" s="72"/>
      <c r="K131" s="72"/>
      <c r="L131" s="72"/>
      <c r="M131" s="72"/>
      <c r="N131" s="72"/>
      <c r="O131" s="72"/>
      <c r="P131" s="123"/>
      <c r="Q131" s="123"/>
      <c r="R131" s="123"/>
      <c r="S131" s="125"/>
    </row>
    <row r="132" spans="1:19" s="44" customFormat="1" ht="13.5" thickBot="1" x14ac:dyDescent="0.35">
      <c r="A132" s="306" t="s">
        <v>111</v>
      </c>
      <c r="B132" s="88" t="s">
        <v>31</v>
      </c>
      <c r="C132" s="79"/>
      <c r="D132" s="307">
        <f>10*LOG((H126+D127)*10^-9)+10*LOG(MAX(D6,12*D9*D7/D5))</f>
        <v>-71.610430968282927</v>
      </c>
      <c r="E132" s="377">
        <f>10*LOG((I126+E127)*10^-9)+10*LOG(MAX(E6,12*E9*E7/E5))</f>
        <v>-69.010430968282947</v>
      </c>
      <c r="F132" s="164"/>
      <c r="G132" s="212"/>
      <c r="H132" s="186"/>
      <c r="I132" s="378"/>
      <c r="J132" s="24"/>
      <c r="K132" s="24"/>
      <c r="L132" s="24"/>
      <c r="M132" s="24"/>
      <c r="N132" s="24"/>
      <c r="O132" s="24"/>
      <c r="P132" s="123"/>
      <c r="Q132" s="123"/>
      <c r="R132" s="123"/>
      <c r="S132" s="125"/>
    </row>
    <row r="133" spans="1:19" s="62" customFormat="1" ht="13" x14ac:dyDescent="0.3">
      <c r="A133" s="168"/>
      <c r="B133" s="61"/>
      <c r="C133" s="61"/>
      <c r="D133" s="61"/>
      <c r="E133" s="61"/>
      <c r="F133" s="61"/>
      <c r="G133" s="61"/>
      <c r="H133" s="334"/>
      <c r="I133" s="334"/>
      <c r="J133" s="100"/>
      <c r="K133" s="100"/>
      <c r="L133" s="100"/>
      <c r="M133" s="100"/>
      <c r="N133" s="100"/>
      <c r="O133" s="100"/>
      <c r="P133" s="66"/>
      <c r="Q133" s="66"/>
      <c r="R133" s="66"/>
      <c r="S133" s="66"/>
    </row>
    <row r="134" spans="1:19" s="62" customFormat="1" ht="12" thickBot="1" x14ac:dyDescent="0.3">
      <c r="A134" s="67"/>
      <c r="B134" s="61"/>
      <c r="C134" s="61"/>
      <c r="D134" s="61"/>
      <c r="E134" s="61"/>
      <c r="F134" s="61"/>
      <c r="G134" s="61"/>
      <c r="H134" s="334"/>
      <c r="I134" s="334"/>
      <c r="J134" s="101"/>
      <c r="K134" s="101"/>
      <c r="L134" s="101"/>
      <c r="M134" s="101"/>
      <c r="N134" s="101"/>
      <c r="O134" s="101"/>
      <c r="P134" s="61"/>
      <c r="Q134" s="61"/>
      <c r="R134" s="61"/>
      <c r="S134" s="61"/>
    </row>
    <row r="135" spans="1:19" ht="13.5" thickBot="1" x14ac:dyDescent="0.35">
      <c r="A135" s="127" t="s">
        <v>23</v>
      </c>
      <c r="B135" s="28"/>
      <c r="C135" s="11"/>
      <c r="D135" s="414" t="s">
        <v>35</v>
      </c>
      <c r="E135" s="415"/>
      <c r="F135" s="416"/>
      <c r="G135" s="416"/>
      <c r="H135" s="416"/>
      <c r="I135" s="235"/>
      <c r="J135" s="336" t="s">
        <v>36</v>
      </c>
      <c r="K135" s="371"/>
      <c r="L135" s="308"/>
      <c r="M135" s="308"/>
      <c r="N135" s="308"/>
      <c r="O135" s="308"/>
      <c r="P135" s="238" t="s">
        <v>16</v>
      </c>
      <c r="Q135" s="238"/>
      <c r="R135" s="233" t="s">
        <v>56</v>
      </c>
      <c r="S135" s="13" t="s">
        <v>47</v>
      </c>
    </row>
    <row r="136" spans="1:19" ht="13" x14ac:dyDescent="0.3">
      <c r="A136" s="222"/>
      <c r="B136" s="20"/>
      <c r="C136" s="18"/>
      <c r="D136" s="234" t="s">
        <v>107</v>
      </c>
      <c r="E136" s="361"/>
      <c r="F136" s="234" t="s">
        <v>98</v>
      </c>
      <c r="G136" s="361"/>
      <c r="H136" s="238" t="s">
        <v>99</v>
      </c>
      <c r="I136" s="85"/>
      <c r="J136" s="309" t="s">
        <v>52</v>
      </c>
      <c r="K136" s="310" t="s">
        <v>53</v>
      </c>
      <c r="L136" s="311"/>
      <c r="M136" s="311"/>
      <c r="N136" s="311"/>
      <c r="O136" s="311"/>
      <c r="P136" s="238"/>
      <c r="Q136" s="105"/>
      <c r="R136" s="17"/>
      <c r="S136" s="104"/>
    </row>
    <row r="137" spans="1:19" ht="13" x14ac:dyDescent="0.3">
      <c r="A137" s="30"/>
      <c r="B137" s="20"/>
      <c r="C137" s="18"/>
      <c r="D137" s="134" t="s">
        <v>52</v>
      </c>
      <c r="E137" s="197" t="s">
        <v>53</v>
      </c>
      <c r="F137" s="134" t="s">
        <v>52</v>
      </c>
      <c r="G137" s="197" t="s">
        <v>53</v>
      </c>
      <c r="H137" s="134" t="s">
        <v>52</v>
      </c>
      <c r="I137" s="197" t="s">
        <v>53</v>
      </c>
      <c r="J137" s="134"/>
      <c r="K137" s="249"/>
      <c r="L137" s="17"/>
      <c r="M137" s="17"/>
      <c r="N137" s="17"/>
      <c r="O137" s="17"/>
      <c r="P137" s="134" t="s">
        <v>52</v>
      </c>
      <c r="Q137" s="249" t="s">
        <v>53</v>
      </c>
      <c r="R137" s="197"/>
      <c r="S137" s="114"/>
    </row>
    <row r="138" spans="1:19" ht="13" x14ac:dyDescent="0.3">
      <c r="A138" s="30"/>
      <c r="B138" s="20"/>
      <c r="C138" s="18"/>
      <c r="D138" s="77"/>
      <c r="E138" s="26"/>
      <c r="F138" s="77"/>
      <c r="G138" s="26"/>
      <c r="H138" s="77"/>
      <c r="I138" s="26"/>
      <c r="J138" s="16"/>
      <c r="K138" s="118"/>
      <c r="L138" s="17"/>
      <c r="M138" s="17"/>
      <c r="N138" s="17"/>
      <c r="O138" s="17"/>
      <c r="P138" s="16"/>
      <c r="Q138" s="118"/>
      <c r="R138" s="17"/>
      <c r="S138" s="51"/>
    </row>
    <row r="139" spans="1:19" x14ac:dyDescent="0.25">
      <c r="A139" s="35" t="s">
        <v>131</v>
      </c>
      <c r="B139" s="312" t="s">
        <v>2</v>
      </c>
      <c r="C139" s="36"/>
      <c r="D139" s="48"/>
      <c r="E139" s="129"/>
      <c r="F139" s="89">
        <f>F140-P140</f>
        <v>-2.7627481841050505</v>
      </c>
      <c r="G139" s="208">
        <f>G140-Q140</f>
        <v>-2.7627481841050816</v>
      </c>
      <c r="H139" s="48"/>
      <c r="I139" s="129"/>
      <c r="J139" s="48"/>
      <c r="K139" s="130"/>
      <c r="L139" s="129"/>
      <c r="M139" s="129"/>
      <c r="N139" s="129"/>
      <c r="O139" s="129"/>
      <c r="P139" s="191"/>
      <c r="Q139" s="314"/>
      <c r="R139" s="217">
        <v>-3</v>
      </c>
      <c r="S139" s="110" t="s">
        <v>182</v>
      </c>
    </row>
    <row r="140" spans="1:19" ht="13" x14ac:dyDescent="0.3">
      <c r="A140" s="38" t="s">
        <v>132</v>
      </c>
      <c r="B140" s="312" t="s">
        <v>2</v>
      </c>
      <c r="C140" s="36"/>
      <c r="D140" s="48"/>
      <c r="E140" s="129"/>
      <c r="F140" s="48">
        <f>F128</f>
        <v>2.8872518158949498</v>
      </c>
      <c r="G140" s="129">
        <f>G128</f>
        <v>2.8872518158949187</v>
      </c>
      <c r="H140" s="48"/>
      <c r="I140" s="129"/>
      <c r="J140" s="48"/>
      <c r="K140" s="130"/>
      <c r="L140" s="129"/>
      <c r="M140" s="129"/>
      <c r="N140" s="129"/>
      <c r="O140" s="129"/>
      <c r="P140" s="192">
        <f>P59</f>
        <v>5.65</v>
      </c>
      <c r="Q140" s="315">
        <f>Q59</f>
        <v>5.65</v>
      </c>
      <c r="R140" s="215"/>
      <c r="S140" s="22"/>
    </row>
    <row r="141" spans="1:19" x14ac:dyDescent="0.25">
      <c r="A141" s="35" t="s">
        <v>133</v>
      </c>
      <c r="B141" s="312" t="s">
        <v>2</v>
      </c>
      <c r="C141" s="36"/>
      <c r="D141" s="48"/>
      <c r="E141" s="129"/>
      <c r="F141" s="48">
        <f>F140+P140</f>
        <v>8.5372518158949511</v>
      </c>
      <c r="G141" s="129">
        <f>G140+Q140</f>
        <v>8.5372518158949191</v>
      </c>
      <c r="H141" s="48"/>
      <c r="I141" s="129"/>
      <c r="J141" s="48"/>
      <c r="K141" s="130"/>
      <c r="L141" s="129"/>
      <c r="M141" s="129"/>
      <c r="N141" s="129"/>
      <c r="O141" s="129"/>
      <c r="P141" s="191"/>
      <c r="Q141" s="314"/>
      <c r="R141" s="129"/>
      <c r="S141" s="22"/>
    </row>
    <row r="142" spans="1:19" ht="13" x14ac:dyDescent="0.3">
      <c r="A142" s="43"/>
      <c r="B142" s="115"/>
      <c r="C142" s="26"/>
      <c r="D142" s="46"/>
      <c r="E142" s="24"/>
      <c r="F142" s="46"/>
      <c r="G142" s="24"/>
      <c r="H142" s="46"/>
      <c r="I142" s="24"/>
      <c r="J142" s="46"/>
      <c r="K142" s="131"/>
      <c r="L142" s="24"/>
      <c r="M142" s="24"/>
      <c r="N142" s="24"/>
      <c r="O142" s="24"/>
      <c r="P142" s="193"/>
      <c r="Q142" s="316"/>
      <c r="R142" s="42"/>
      <c r="S142" s="22"/>
    </row>
    <row r="143" spans="1:19" x14ac:dyDescent="0.25">
      <c r="A143" s="35" t="s">
        <v>134</v>
      </c>
      <c r="B143" s="317" t="s">
        <v>30</v>
      </c>
      <c r="C143" s="90"/>
      <c r="D143" s="49"/>
      <c r="E143" s="206"/>
      <c r="F143" s="93">
        <f>F144-P144</f>
        <v>-108.05</v>
      </c>
      <c r="G143" s="213">
        <f>G144-Q144</f>
        <v>-105.45</v>
      </c>
      <c r="H143" s="48"/>
      <c r="I143" s="129"/>
      <c r="J143" s="48"/>
      <c r="K143" s="130"/>
      <c r="L143" s="129"/>
      <c r="M143" s="129"/>
      <c r="N143" s="129"/>
      <c r="O143" s="129"/>
      <c r="P143" s="194"/>
      <c r="Q143" s="318"/>
      <c r="R143" s="217">
        <f>-109.1+L20</f>
        <v>-108.1</v>
      </c>
      <c r="S143" s="110" t="s">
        <v>183</v>
      </c>
    </row>
    <row r="144" spans="1:19" ht="13" x14ac:dyDescent="0.3">
      <c r="A144" s="38" t="s">
        <v>135</v>
      </c>
      <c r="B144" s="317" t="s">
        <v>30</v>
      </c>
      <c r="C144" s="90"/>
      <c r="D144" s="49"/>
      <c r="E144" s="206"/>
      <c r="F144" s="48">
        <f>F129</f>
        <v>-102.39999999999999</v>
      </c>
      <c r="G144" s="129">
        <f>G129</f>
        <v>-99.8</v>
      </c>
      <c r="H144" s="48"/>
      <c r="I144" s="129"/>
      <c r="J144" s="48"/>
      <c r="K144" s="130"/>
      <c r="L144" s="129"/>
      <c r="M144" s="129"/>
      <c r="N144" s="129"/>
      <c r="O144" s="129"/>
      <c r="P144" s="192">
        <f>P63</f>
        <v>5.65</v>
      </c>
      <c r="Q144" s="315">
        <f>Q63</f>
        <v>5.65</v>
      </c>
      <c r="R144" s="215"/>
      <c r="S144" s="51"/>
    </row>
    <row r="145" spans="1:19" x14ac:dyDescent="0.25">
      <c r="A145" s="35" t="s">
        <v>136</v>
      </c>
      <c r="B145" s="317" t="s">
        <v>30</v>
      </c>
      <c r="C145" s="90"/>
      <c r="D145" s="49"/>
      <c r="E145" s="206"/>
      <c r="F145" s="48">
        <f>F144+P144</f>
        <v>-96.749999999999986</v>
      </c>
      <c r="G145" s="129">
        <f>G144+Q144</f>
        <v>-94.149999999999991</v>
      </c>
      <c r="H145" s="48"/>
      <c r="I145" s="129"/>
      <c r="J145" s="48"/>
      <c r="K145" s="130"/>
      <c r="L145" s="129"/>
      <c r="M145" s="129"/>
      <c r="N145" s="129"/>
      <c r="O145" s="129"/>
      <c r="P145" s="194"/>
      <c r="Q145" s="318"/>
      <c r="R145" s="129"/>
      <c r="S145" s="51"/>
    </row>
    <row r="146" spans="1:19" s="47" customFormat="1" x14ac:dyDescent="0.25">
      <c r="A146" s="68"/>
      <c r="B146" s="115"/>
      <c r="C146" s="26"/>
      <c r="D146" s="43"/>
      <c r="E146" s="207"/>
      <c r="F146" s="43"/>
      <c r="G146" s="207"/>
      <c r="H146" s="46"/>
      <c r="I146" s="24"/>
      <c r="J146" s="46"/>
      <c r="K146" s="131"/>
      <c r="L146" s="24"/>
      <c r="M146" s="24"/>
      <c r="N146" s="24"/>
      <c r="O146" s="24"/>
      <c r="P146" s="195"/>
      <c r="Q146" s="196"/>
      <c r="R146" s="207"/>
      <c r="S146" s="51"/>
    </row>
    <row r="147" spans="1:19" s="47" customFormat="1" x14ac:dyDescent="0.25">
      <c r="A147" s="35" t="s">
        <v>137</v>
      </c>
      <c r="B147" s="317" t="s">
        <v>31</v>
      </c>
      <c r="C147" s="90"/>
      <c r="D147" s="381"/>
      <c r="E147" s="380"/>
      <c r="F147" s="319">
        <f>F148-P148</f>
        <v>-73.322552180404145</v>
      </c>
      <c r="G147" s="379">
        <f>G148-Q148</f>
        <v>-70.722552180404165</v>
      </c>
      <c r="H147" s="48"/>
      <c r="I147" s="129"/>
      <c r="J147" s="48"/>
      <c r="K147" s="130"/>
      <c r="L147" s="129"/>
      <c r="M147" s="129"/>
      <c r="N147" s="129"/>
      <c r="O147" s="129"/>
      <c r="P147" s="194"/>
      <c r="Q147" s="318"/>
      <c r="R147" s="383">
        <v>-199</v>
      </c>
      <c r="S147" s="321" t="s">
        <v>138</v>
      </c>
    </row>
    <row r="148" spans="1:19" s="47" customFormat="1" ht="13" x14ac:dyDescent="0.3">
      <c r="A148" s="38" t="s">
        <v>139</v>
      </c>
      <c r="B148" s="317" t="s">
        <v>31</v>
      </c>
      <c r="C148" s="90"/>
      <c r="D148" s="381"/>
      <c r="E148" s="380"/>
      <c r="F148" s="48">
        <f>D131</f>
        <v>-71.610430968282927</v>
      </c>
      <c r="G148" s="129">
        <f>E131</f>
        <v>-69.010430968282947</v>
      </c>
      <c r="H148" s="48"/>
      <c r="I148" s="129"/>
      <c r="J148" s="48"/>
      <c r="K148" s="130"/>
      <c r="L148" s="129"/>
      <c r="M148" s="129"/>
      <c r="N148" s="129"/>
      <c r="O148" s="129"/>
      <c r="P148" s="192">
        <f>P67</f>
        <v>1.7121212121212124</v>
      </c>
      <c r="Q148" s="315">
        <f>Q67</f>
        <v>1.7121212121212124</v>
      </c>
      <c r="R148" s="181"/>
      <c r="S148" s="51"/>
    </row>
    <row r="149" spans="1:19" s="47" customFormat="1" x14ac:dyDescent="0.25">
      <c r="A149" s="35" t="s">
        <v>140</v>
      </c>
      <c r="B149" s="317" t="s">
        <v>31</v>
      </c>
      <c r="C149" s="90"/>
      <c r="D149" s="381"/>
      <c r="E149" s="380"/>
      <c r="F149" s="319">
        <f>F148+P148</f>
        <v>-69.898309756161709</v>
      </c>
      <c r="G149" s="379">
        <f>G148+Q148</f>
        <v>-67.298309756161729</v>
      </c>
      <c r="H149" s="48"/>
      <c r="I149" s="129"/>
      <c r="J149" s="48"/>
      <c r="K149" s="130"/>
      <c r="L149" s="129"/>
      <c r="M149" s="129"/>
      <c r="N149" s="129"/>
      <c r="O149" s="129"/>
      <c r="P149" s="194"/>
      <c r="Q149" s="318"/>
      <c r="R149" s="382">
        <v>-50</v>
      </c>
      <c r="S149" s="323" t="s">
        <v>138</v>
      </c>
    </row>
    <row r="150" spans="1:19" s="47" customFormat="1" x14ac:dyDescent="0.25">
      <c r="A150" s="68"/>
      <c r="B150" s="115"/>
      <c r="C150" s="26"/>
      <c r="D150" s="46"/>
      <c r="E150" s="24"/>
      <c r="F150" s="46"/>
      <c r="G150" s="24"/>
      <c r="H150" s="46"/>
      <c r="I150" s="24"/>
      <c r="J150" s="46"/>
      <c r="K150" s="131"/>
      <c r="L150" s="24"/>
      <c r="M150" s="24"/>
      <c r="N150" s="24"/>
      <c r="O150" s="24"/>
      <c r="P150" s="195"/>
      <c r="Q150" s="196"/>
      <c r="R150" s="207"/>
      <c r="S150" s="55"/>
    </row>
    <row r="151" spans="1:19" s="47" customFormat="1" x14ac:dyDescent="0.25">
      <c r="A151" s="35" t="s">
        <v>141</v>
      </c>
      <c r="B151" s="312" t="s">
        <v>2</v>
      </c>
      <c r="C151" s="36"/>
      <c r="D151" s="48"/>
      <c r="E151" s="129"/>
      <c r="F151" s="48"/>
      <c r="G151" s="129"/>
      <c r="H151" s="89">
        <f>H152-P152</f>
        <v>-2.7627481841050505</v>
      </c>
      <c r="I151" s="208">
        <f>I152-Q152</f>
        <v>-2.7627481841050816</v>
      </c>
      <c r="J151" s="48"/>
      <c r="K151" s="130"/>
      <c r="L151" s="129"/>
      <c r="M151" s="129"/>
      <c r="N151" s="129"/>
      <c r="O151" s="129"/>
      <c r="P151" s="191"/>
      <c r="Q151" s="314"/>
      <c r="R151" s="217">
        <v>-3</v>
      </c>
      <c r="S151" s="110" t="s">
        <v>182</v>
      </c>
    </row>
    <row r="152" spans="1:19" s="47" customFormat="1" ht="13" x14ac:dyDescent="0.3">
      <c r="A152" s="38" t="s">
        <v>142</v>
      </c>
      <c r="B152" s="312" t="s">
        <v>2</v>
      </c>
      <c r="C152" s="36"/>
      <c r="D152" s="48"/>
      <c r="E152" s="129"/>
      <c r="F152" s="48"/>
      <c r="G152" s="129"/>
      <c r="H152" s="48">
        <f>H128</f>
        <v>2.8872518158949498</v>
      </c>
      <c r="I152" s="129">
        <f>I128</f>
        <v>2.8872518158949187</v>
      </c>
      <c r="J152" s="48"/>
      <c r="K152" s="130"/>
      <c r="L152" s="129"/>
      <c r="M152" s="129"/>
      <c r="N152" s="129"/>
      <c r="O152" s="129"/>
      <c r="P152" s="192">
        <f>P71</f>
        <v>5.65</v>
      </c>
      <c r="Q152" s="315">
        <f>Q71</f>
        <v>5.65</v>
      </c>
      <c r="R152" s="215"/>
      <c r="S152" s="22"/>
    </row>
    <row r="153" spans="1:19" s="47" customFormat="1" x14ac:dyDescent="0.25">
      <c r="A153" s="35" t="s">
        <v>143</v>
      </c>
      <c r="B153" s="312" t="s">
        <v>2</v>
      </c>
      <c r="C153" s="36"/>
      <c r="D153" s="48"/>
      <c r="E153" s="129"/>
      <c r="F153" s="48"/>
      <c r="G153" s="129"/>
      <c r="H153" s="48">
        <f>H152+P152</f>
        <v>8.5372518158949511</v>
      </c>
      <c r="I153" s="129">
        <f>I152+Q152</f>
        <v>8.5372518158949191</v>
      </c>
      <c r="J153" s="48"/>
      <c r="K153" s="130"/>
      <c r="L153" s="129"/>
      <c r="M153" s="129"/>
      <c r="N153" s="129"/>
      <c r="O153" s="129"/>
      <c r="P153" s="191"/>
      <c r="Q153" s="314"/>
      <c r="R153" s="129"/>
      <c r="S153" s="22"/>
    </row>
    <row r="154" spans="1:19" s="47" customFormat="1" ht="13" x14ac:dyDescent="0.3">
      <c r="A154" s="43"/>
      <c r="B154" s="115"/>
      <c r="C154" s="26"/>
      <c r="D154" s="46"/>
      <c r="E154" s="24"/>
      <c r="F154" s="46"/>
      <c r="G154" s="24"/>
      <c r="H154" s="46"/>
      <c r="I154" s="24"/>
      <c r="J154" s="46"/>
      <c r="K154" s="131"/>
      <c r="L154" s="24"/>
      <c r="M154" s="24"/>
      <c r="N154" s="24"/>
      <c r="O154" s="24"/>
      <c r="P154" s="193"/>
      <c r="Q154" s="316"/>
      <c r="R154" s="207"/>
      <c r="S154" s="55"/>
    </row>
    <row r="155" spans="1:19" s="47" customFormat="1" x14ac:dyDescent="0.25">
      <c r="A155" s="35" t="s">
        <v>144</v>
      </c>
      <c r="B155" s="317" t="s">
        <v>30</v>
      </c>
      <c r="C155" s="90"/>
      <c r="D155" s="48"/>
      <c r="E155" s="129"/>
      <c r="F155" s="48"/>
      <c r="G155" s="129"/>
      <c r="H155" s="89">
        <f>H156-P156</f>
        <v>-108.05</v>
      </c>
      <c r="I155" s="208">
        <f>I156-Q156</f>
        <v>-105.45</v>
      </c>
      <c r="J155" s="48"/>
      <c r="K155" s="130"/>
      <c r="L155" s="129"/>
      <c r="M155" s="129"/>
      <c r="N155" s="129"/>
      <c r="O155" s="129"/>
      <c r="P155" s="194"/>
      <c r="Q155" s="318"/>
      <c r="R155" s="217">
        <f>-109.1+L20</f>
        <v>-108.1</v>
      </c>
      <c r="S155" s="110" t="s">
        <v>183</v>
      </c>
    </row>
    <row r="156" spans="1:19" s="47" customFormat="1" ht="13" x14ac:dyDescent="0.3">
      <c r="A156" s="38" t="s">
        <v>145</v>
      </c>
      <c r="B156" s="317" t="s">
        <v>30</v>
      </c>
      <c r="C156" s="90"/>
      <c r="D156" s="48"/>
      <c r="E156" s="129"/>
      <c r="F156" s="48"/>
      <c r="G156" s="129"/>
      <c r="H156" s="94">
        <f>H129</f>
        <v>-102.39999999999999</v>
      </c>
      <c r="I156" s="214">
        <f>I129</f>
        <v>-99.8</v>
      </c>
      <c r="J156" s="48"/>
      <c r="K156" s="130"/>
      <c r="L156" s="129"/>
      <c r="M156" s="129"/>
      <c r="N156" s="129"/>
      <c r="O156" s="129"/>
      <c r="P156" s="192">
        <f>P75</f>
        <v>5.65</v>
      </c>
      <c r="Q156" s="315">
        <f>Q75</f>
        <v>5.65</v>
      </c>
      <c r="R156" s="215"/>
      <c r="S156" s="51"/>
    </row>
    <row r="157" spans="1:19" s="47" customFormat="1" x14ac:dyDescent="0.25">
      <c r="A157" s="35" t="s">
        <v>146</v>
      </c>
      <c r="B157" s="317" t="s">
        <v>30</v>
      </c>
      <c r="C157" s="90"/>
      <c r="D157" s="48"/>
      <c r="E157" s="129"/>
      <c r="F157" s="48"/>
      <c r="G157" s="129"/>
      <c r="H157" s="48">
        <f>H156+P156</f>
        <v>-96.749999999999986</v>
      </c>
      <c r="I157" s="129">
        <f>I156+Q156</f>
        <v>-94.149999999999991</v>
      </c>
      <c r="J157" s="48"/>
      <c r="K157" s="130"/>
      <c r="L157" s="129"/>
      <c r="M157" s="129"/>
      <c r="N157" s="129"/>
      <c r="O157" s="129"/>
      <c r="P157" s="194"/>
      <c r="Q157" s="318"/>
      <c r="R157" s="129"/>
      <c r="S157" s="51"/>
    </row>
    <row r="158" spans="1:19" s="47" customFormat="1" x14ac:dyDescent="0.25">
      <c r="A158" s="68"/>
      <c r="B158" s="115"/>
      <c r="C158" s="26"/>
      <c r="D158" s="46"/>
      <c r="E158" s="24"/>
      <c r="F158" s="46"/>
      <c r="G158" s="24"/>
      <c r="H158" s="46"/>
      <c r="I158" s="24"/>
      <c r="J158" s="46"/>
      <c r="K158" s="131"/>
      <c r="L158" s="24"/>
      <c r="M158" s="24"/>
      <c r="N158" s="24"/>
      <c r="O158" s="24"/>
      <c r="P158" s="195"/>
      <c r="Q158" s="196"/>
      <c r="R158" s="207"/>
      <c r="S158" s="55"/>
    </row>
    <row r="159" spans="1:19" s="47" customFormat="1" x14ac:dyDescent="0.25">
      <c r="A159" s="35" t="s">
        <v>147</v>
      </c>
      <c r="B159" s="317" t="s">
        <v>31</v>
      </c>
      <c r="C159" s="90"/>
      <c r="D159" s="48"/>
      <c r="E159" s="129"/>
      <c r="F159" s="48"/>
      <c r="G159" s="129"/>
      <c r="H159" s="89">
        <f>H160-P160</f>
        <v>-73.322552180404145</v>
      </c>
      <c r="I159" s="208">
        <f>I160-Q160</f>
        <v>-70.722552180404165</v>
      </c>
      <c r="J159" s="48"/>
      <c r="K159" s="130"/>
      <c r="L159" s="129"/>
      <c r="M159" s="129"/>
      <c r="N159" s="129"/>
      <c r="O159" s="129"/>
      <c r="P159" s="194"/>
      <c r="Q159" s="318"/>
      <c r="R159" s="383">
        <v>-199</v>
      </c>
      <c r="S159" s="321" t="s">
        <v>138</v>
      </c>
    </row>
    <row r="160" spans="1:19" s="47" customFormat="1" ht="13" x14ac:dyDescent="0.3">
      <c r="A160" s="38" t="s">
        <v>148</v>
      </c>
      <c r="B160" s="317" t="s">
        <v>31</v>
      </c>
      <c r="C160" s="90"/>
      <c r="D160" s="48"/>
      <c r="E160" s="129"/>
      <c r="F160" s="48"/>
      <c r="G160" s="129"/>
      <c r="H160" s="48">
        <f>D132</f>
        <v>-71.610430968282927</v>
      </c>
      <c r="I160" s="129">
        <f>E132</f>
        <v>-69.010430968282947</v>
      </c>
      <c r="J160" s="48"/>
      <c r="K160" s="130"/>
      <c r="L160" s="129"/>
      <c r="M160" s="129"/>
      <c r="N160" s="129"/>
      <c r="O160" s="129"/>
      <c r="P160" s="192">
        <f>P79</f>
        <v>1.7121212121212124</v>
      </c>
      <c r="Q160" s="315">
        <f>Q79</f>
        <v>1.7121212121212124</v>
      </c>
      <c r="R160" s="181"/>
      <c r="S160" s="51"/>
    </row>
    <row r="161" spans="1:19" s="47" customFormat="1" x14ac:dyDescent="0.25">
      <c r="A161" s="35" t="s">
        <v>149</v>
      </c>
      <c r="B161" s="317" t="s">
        <v>31</v>
      </c>
      <c r="C161" s="90"/>
      <c r="D161" s="48"/>
      <c r="E161" s="129"/>
      <c r="F161" s="48"/>
      <c r="G161" s="129"/>
      <c r="H161" s="48">
        <f>H160+P160</f>
        <v>-69.898309756161709</v>
      </c>
      <c r="I161" s="129">
        <f>I160+Q160</f>
        <v>-67.298309756161729</v>
      </c>
      <c r="J161" s="48"/>
      <c r="K161" s="130"/>
      <c r="L161" s="129"/>
      <c r="M161" s="129"/>
      <c r="N161" s="129"/>
      <c r="O161" s="129"/>
      <c r="P161" s="194"/>
      <c r="Q161" s="318"/>
      <c r="R161" s="382">
        <v>-50</v>
      </c>
      <c r="S161" s="323" t="s">
        <v>138</v>
      </c>
    </row>
    <row r="162" spans="1:19" s="47" customFormat="1" x14ac:dyDescent="0.25">
      <c r="A162" s="68"/>
      <c r="B162" s="115"/>
      <c r="C162" s="26"/>
      <c r="D162" s="46"/>
      <c r="E162" s="24"/>
      <c r="F162" s="46"/>
      <c r="G162" s="24"/>
      <c r="H162" s="46"/>
      <c r="I162" s="24"/>
      <c r="J162" s="46"/>
      <c r="K162" s="131"/>
      <c r="L162" s="24"/>
      <c r="M162" s="24"/>
      <c r="N162" s="24"/>
      <c r="O162" s="24"/>
      <c r="P162" s="195"/>
      <c r="Q162" s="196"/>
      <c r="R162" s="207"/>
      <c r="S162" s="55"/>
    </row>
    <row r="163" spans="1:19" s="47" customFormat="1" ht="13" x14ac:dyDescent="0.3">
      <c r="A163" s="324" t="s">
        <v>167</v>
      </c>
      <c r="B163" s="325" t="s">
        <v>30</v>
      </c>
      <c r="C163" s="36"/>
      <c r="D163" s="48"/>
      <c r="E163" s="129"/>
      <c r="F163" s="89">
        <f>F164-P163</f>
        <v>-129.54999999999998</v>
      </c>
      <c r="G163" s="208">
        <f>G164-Q163</f>
        <v>-126.94999999999999</v>
      </c>
      <c r="H163" s="94"/>
      <c r="I163" s="214"/>
      <c r="J163" s="89">
        <f>IF(F163&lt;-156,0,IF(F163&lt;-31,157+CEILING(F163,-1),126))</f>
        <v>27</v>
      </c>
      <c r="K163" s="313">
        <f>IF(G163&lt;-156,0,IF(G163&lt;-31,157+CEILING(G163,-1),126))</f>
        <v>30</v>
      </c>
      <c r="L163" s="129"/>
      <c r="M163" s="129"/>
      <c r="N163" s="129"/>
      <c r="O163" s="129"/>
      <c r="P163" s="192">
        <f>P83</f>
        <v>27.15</v>
      </c>
      <c r="Q163" s="315">
        <f>Q83</f>
        <v>27.15</v>
      </c>
      <c r="R163" s="215" t="s">
        <v>186</v>
      </c>
      <c r="S163" s="326" t="s">
        <v>172</v>
      </c>
    </row>
    <row r="164" spans="1:19" s="47" customFormat="1" ht="13" x14ac:dyDescent="0.3">
      <c r="A164" s="327" t="s">
        <v>168</v>
      </c>
      <c r="B164" s="325" t="s">
        <v>30</v>
      </c>
      <c r="C164" s="36"/>
      <c r="D164" s="48"/>
      <c r="E164" s="129"/>
      <c r="F164" s="48">
        <f>F129</f>
        <v>-102.39999999999999</v>
      </c>
      <c r="G164" s="129">
        <f>G129</f>
        <v>-99.8</v>
      </c>
      <c r="H164" s="48"/>
      <c r="I164" s="129"/>
      <c r="J164" s="48"/>
      <c r="K164" s="130"/>
      <c r="L164" s="129"/>
      <c r="M164" s="129"/>
      <c r="N164" s="129"/>
      <c r="O164" s="129"/>
      <c r="P164" s="192"/>
      <c r="Q164" s="315"/>
      <c r="R164" s="215"/>
      <c r="S164" s="278"/>
    </row>
    <row r="165" spans="1:19" s="47" customFormat="1" ht="13" x14ac:dyDescent="0.3">
      <c r="A165" s="324" t="s">
        <v>169</v>
      </c>
      <c r="B165" s="325" t="s">
        <v>30</v>
      </c>
      <c r="C165" s="36"/>
      <c r="D165" s="48"/>
      <c r="E165" s="129"/>
      <c r="F165" s="89">
        <f>F164+P165</f>
        <v>-73.25</v>
      </c>
      <c r="G165" s="208">
        <f>G164+Q165</f>
        <v>-70.650000000000006</v>
      </c>
      <c r="H165" s="94"/>
      <c r="I165" s="214"/>
      <c r="J165" s="89">
        <f>IF(F165&lt;-156,0,IF(F165&lt;-31,157+CEILING(F165,-1),126))</f>
        <v>83</v>
      </c>
      <c r="K165" s="313">
        <f>IF(G165&lt;-156,0,IF(G165&lt;-31,157+CEILING(G165,-1),126))</f>
        <v>86</v>
      </c>
      <c r="L165" s="129"/>
      <c r="M165" s="129"/>
      <c r="N165" s="129"/>
      <c r="O165" s="129"/>
      <c r="P165" s="192">
        <f>P91</f>
        <v>29.15</v>
      </c>
      <c r="Q165" s="315">
        <f>Q91</f>
        <v>29.15</v>
      </c>
      <c r="R165" s="215" t="s">
        <v>187</v>
      </c>
      <c r="S165" s="326" t="s">
        <v>172</v>
      </c>
    </row>
    <row r="166" spans="1:19" s="47" customFormat="1" x14ac:dyDescent="0.25">
      <c r="A166" s="68"/>
      <c r="B166" s="115"/>
      <c r="C166" s="26"/>
      <c r="D166" s="46"/>
      <c r="E166" s="24"/>
      <c r="F166" s="46"/>
      <c r="G166" s="24"/>
      <c r="H166" s="46"/>
      <c r="I166" s="24"/>
      <c r="J166" s="46"/>
      <c r="K166" s="131"/>
      <c r="L166" s="24"/>
      <c r="M166" s="24"/>
      <c r="N166" s="24"/>
      <c r="O166" s="24"/>
      <c r="P166" s="195"/>
      <c r="Q166" s="196"/>
      <c r="R166" s="207"/>
      <c r="S166" s="55"/>
    </row>
    <row r="167" spans="1:19" s="47" customFormat="1" ht="13" x14ac:dyDescent="0.3">
      <c r="A167" s="324" t="s">
        <v>161</v>
      </c>
      <c r="B167" s="325" t="s">
        <v>30</v>
      </c>
      <c r="C167" s="36"/>
      <c r="D167" s="48"/>
      <c r="E167" s="129"/>
      <c r="F167" s="48"/>
      <c r="G167" s="129"/>
      <c r="H167" s="89">
        <f>H168-P167</f>
        <v>-129.54999999999998</v>
      </c>
      <c r="I167" s="208">
        <f>I168-Q167</f>
        <v>-126.94999999999999</v>
      </c>
      <c r="J167" s="89">
        <f>IF(H167&lt;-156,0,IF(H167&lt;-31,157+CEILING(H167,-1),126))</f>
        <v>27</v>
      </c>
      <c r="K167" s="313">
        <f>IF(I167&lt;-156,0,IF(I167&lt;-31,157+CEILING(I167,-1),126))</f>
        <v>30</v>
      </c>
      <c r="L167" s="129"/>
      <c r="M167" s="129"/>
      <c r="N167" s="129"/>
      <c r="O167" s="129"/>
      <c r="P167" s="192">
        <f>P87</f>
        <v>27.15</v>
      </c>
      <c r="Q167" s="315">
        <f>Q87</f>
        <v>27.15</v>
      </c>
      <c r="R167" s="215" t="s">
        <v>186</v>
      </c>
      <c r="S167" s="326" t="s">
        <v>173</v>
      </c>
    </row>
    <row r="168" spans="1:19" s="47" customFormat="1" ht="13" x14ac:dyDescent="0.3">
      <c r="A168" s="327" t="s">
        <v>162</v>
      </c>
      <c r="B168" s="325" t="s">
        <v>30</v>
      </c>
      <c r="C168" s="36"/>
      <c r="D168" s="48"/>
      <c r="E168" s="129"/>
      <c r="F168" s="48"/>
      <c r="G168" s="129"/>
      <c r="H168" s="48">
        <f>H129</f>
        <v>-102.39999999999999</v>
      </c>
      <c r="I168" s="129">
        <f>I129</f>
        <v>-99.8</v>
      </c>
      <c r="J168" s="48"/>
      <c r="K168" s="130"/>
      <c r="L168" s="129"/>
      <c r="M168" s="129"/>
      <c r="N168" s="129"/>
      <c r="O168" s="129"/>
      <c r="P168" s="192"/>
      <c r="Q168" s="315"/>
      <c r="R168" s="215"/>
      <c r="S168" s="278"/>
    </row>
    <row r="169" spans="1:19" s="47" customFormat="1" ht="13" x14ac:dyDescent="0.3">
      <c r="A169" s="324" t="s">
        <v>163</v>
      </c>
      <c r="B169" s="325" t="s">
        <v>30</v>
      </c>
      <c r="C169" s="36"/>
      <c r="D169" s="48"/>
      <c r="E169" s="129"/>
      <c r="F169" s="48"/>
      <c r="G169" s="129"/>
      <c r="H169" s="89">
        <f>H168+P169</f>
        <v>-73.25</v>
      </c>
      <c r="I169" s="208">
        <f>I168+Q169</f>
        <v>-70.650000000000006</v>
      </c>
      <c r="J169" s="89">
        <f>IF(H169&lt;-156,0,IF(H169&lt;-31,157+CEILING(H169,-1),126))</f>
        <v>83</v>
      </c>
      <c r="K169" s="313">
        <f>IF(I169&lt;-156,0,IF(I169&lt;-31,157+CEILING(I169,-1),126))</f>
        <v>86</v>
      </c>
      <c r="L169" s="129"/>
      <c r="M169" s="129"/>
      <c r="N169" s="129"/>
      <c r="O169" s="129"/>
      <c r="P169" s="192">
        <f>P95</f>
        <v>29.15</v>
      </c>
      <c r="Q169" s="315">
        <f>Q95</f>
        <v>29.15</v>
      </c>
      <c r="R169" s="215" t="s">
        <v>187</v>
      </c>
      <c r="S169" s="326" t="s">
        <v>173</v>
      </c>
    </row>
    <row r="170" spans="1:19" s="47" customFormat="1" x14ac:dyDescent="0.25">
      <c r="A170" s="68"/>
      <c r="B170" s="251"/>
      <c r="C170" s="91"/>
      <c r="D170" s="46"/>
      <c r="E170" s="24"/>
      <c r="F170" s="46"/>
      <c r="G170" s="24"/>
      <c r="H170" s="46"/>
      <c r="I170" s="24"/>
      <c r="J170" s="46"/>
      <c r="K170" s="131"/>
      <c r="L170" s="24"/>
      <c r="M170" s="24"/>
      <c r="N170" s="24"/>
      <c r="O170" s="24"/>
      <c r="P170" s="195"/>
      <c r="Q170" s="196"/>
      <c r="R170" s="207"/>
      <c r="S170" s="53"/>
    </row>
    <row r="171" spans="1:19" s="47" customFormat="1" ht="13" x14ac:dyDescent="0.3">
      <c r="A171" s="324" t="s">
        <v>164</v>
      </c>
      <c r="B171" s="325" t="s">
        <v>2</v>
      </c>
      <c r="C171" s="36"/>
      <c r="D171" s="48"/>
      <c r="E171" s="129"/>
      <c r="F171" s="89">
        <f>F172-P172</f>
        <v>-9.3284271247461898</v>
      </c>
      <c r="G171" s="208">
        <f>G172-Q172</f>
        <v>-9.3284271247461898</v>
      </c>
      <c r="H171" s="48"/>
      <c r="I171" s="129"/>
      <c r="J171" s="89">
        <f>IF(F171&gt;0,0,IF(F171&lt;-30,15,ABS(CEILING((F171/2),1))))</f>
        <v>4</v>
      </c>
      <c r="K171" s="313">
        <f>IF(G171&gt;0,0,IF(G171&lt;-30,15,ABS(CEILING((G171/2),1))))</f>
        <v>4</v>
      </c>
      <c r="L171" s="129"/>
      <c r="M171" s="129"/>
      <c r="N171" s="129"/>
      <c r="O171" s="129"/>
      <c r="P171" s="194"/>
      <c r="Q171" s="318"/>
      <c r="R171" s="215"/>
      <c r="S171" s="326" t="s">
        <v>174</v>
      </c>
    </row>
    <row r="172" spans="1:19" s="47" customFormat="1" ht="13" x14ac:dyDescent="0.3">
      <c r="A172" s="327" t="s">
        <v>165</v>
      </c>
      <c r="B172" s="325" t="s">
        <v>2</v>
      </c>
      <c r="C172" s="36"/>
      <c r="D172" s="48"/>
      <c r="E172" s="129"/>
      <c r="F172" s="48">
        <f>F130</f>
        <v>0</v>
      </c>
      <c r="G172" s="129">
        <f>G130</f>
        <v>0</v>
      </c>
      <c r="H172" s="48"/>
      <c r="I172" s="129"/>
      <c r="J172" s="48"/>
      <c r="K172" s="130"/>
      <c r="L172" s="129"/>
      <c r="M172" s="129"/>
      <c r="N172" s="129"/>
      <c r="O172" s="129"/>
      <c r="P172" s="192">
        <f>P99</f>
        <v>9.3284271247461898</v>
      </c>
      <c r="Q172" s="315">
        <f>Q99</f>
        <v>9.3284271247461898</v>
      </c>
      <c r="R172" s="215"/>
      <c r="S172" s="53"/>
    </row>
    <row r="173" spans="1:19" s="47" customFormat="1" ht="13" x14ac:dyDescent="0.3">
      <c r="A173" s="324" t="s">
        <v>166</v>
      </c>
      <c r="B173" s="325" t="s">
        <v>2</v>
      </c>
      <c r="C173" s="36"/>
      <c r="D173" s="48"/>
      <c r="E173" s="129"/>
      <c r="F173" s="89">
        <f>F172+P172</f>
        <v>9.3284271247461898</v>
      </c>
      <c r="G173" s="208">
        <f>G172+Q172</f>
        <v>9.3284271247461898</v>
      </c>
      <c r="H173" s="48"/>
      <c r="I173" s="129"/>
      <c r="J173" s="89">
        <f>IF(F173&gt;0,0,IF(F173&lt;-30,15,ABS(CEILING((F173/2),1))))</f>
        <v>0</v>
      </c>
      <c r="K173" s="313">
        <f>IF(G173&gt;0,0,IF(G173&lt;-30,15,ABS(CEILING((G173/2),1))))</f>
        <v>0</v>
      </c>
      <c r="L173" s="129"/>
      <c r="M173" s="129"/>
      <c r="N173" s="129"/>
      <c r="O173" s="129"/>
      <c r="P173" s="194"/>
      <c r="Q173" s="318"/>
      <c r="R173" s="215"/>
      <c r="S173" s="326" t="s">
        <v>174</v>
      </c>
    </row>
    <row r="174" spans="1:19" s="47" customFormat="1" ht="13" x14ac:dyDescent="0.3">
      <c r="A174" s="389"/>
      <c r="B174" s="115"/>
      <c r="C174" s="26"/>
      <c r="D174" s="46"/>
      <c r="E174" s="24"/>
      <c r="F174" s="46"/>
      <c r="G174" s="24"/>
      <c r="H174" s="46"/>
      <c r="I174" s="24"/>
      <c r="J174" s="46"/>
      <c r="K174" s="131"/>
      <c r="L174" s="24"/>
      <c r="M174" s="24"/>
      <c r="N174" s="24"/>
      <c r="O174" s="24"/>
      <c r="P174" s="195"/>
      <c r="Q174" s="196"/>
      <c r="R174" s="72"/>
      <c r="S174" s="22"/>
    </row>
    <row r="175" spans="1:19" s="47" customFormat="1" ht="13" x14ac:dyDescent="0.3">
      <c r="A175" s="128" t="s">
        <v>200</v>
      </c>
      <c r="B175" s="325" t="s">
        <v>2</v>
      </c>
      <c r="C175" s="36"/>
      <c r="D175" s="48"/>
      <c r="E175" s="129"/>
      <c r="F175" s="93">
        <f>F176-P176</f>
        <v>-8.5</v>
      </c>
      <c r="G175" s="396">
        <f>G176-Q176</f>
        <v>-8.5</v>
      </c>
      <c r="H175" s="48"/>
      <c r="I175" s="129"/>
      <c r="J175" s="392">
        <f>IF(F175&lt;0,CEILING(F175,-1),CEILING(F175,1))</f>
        <v>-9</v>
      </c>
      <c r="K175" s="399">
        <f>IF(G175&lt;0,CEILING(G175,-1),CEILING(G175,1))</f>
        <v>-9</v>
      </c>
      <c r="L175" s="129"/>
      <c r="M175" s="129"/>
      <c r="N175" s="129"/>
      <c r="O175" s="129"/>
      <c r="P175" s="194"/>
      <c r="Q175" s="318"/>
      <c r="R175" s="215"/>
      <c r="S175" s="326" t="s">
        <v>206</v>
      </c>
    </row>
    <row r="176" spans="1:19" s="47" customFormat="1" ht="13" x14ac:dyDescent="0.3">
      <c r="A176" s="174" t="s">
        <v>201</v>
      </c>
      <c r="B176" s="325" t="s">
        <v>2</v>
      </c>
      <c r="C176" s="36"/>
      <c r="D176" s="48"/>
      <c r="E176" s="129"/>
      <c r="F176" s="94">
        <v>0</v>
      </c>
      <c r="G176" s="397">
        <f t="shared" ref="G176:G177" si="0">G177-Q177</f>
        <v>0</v>
      </c>
      <c r="H176" s="48"/>
      <c r="I176" s="129"/>
      <c r="J176" s="180"/>
      <c r="K176" s="181"/>
      <c r="L176" s="129"/>
      <c r="M176" s="129"/>
      <c r="N176" s="129"/>
      <c r="O176" s="129"/>
      <c r="P176" s="180">
        <f>ROUND(P103,1)</f>
        <v>8.5</v>
      </c>
      <c r="Q176" s="181">
        <f>ROUND(Q103,1)</f>
        <v>8.5</v>
      </c>
      <c r="R176" s="215"/>
      <c r="S176" s="278"/>
    </row>
    <row r="177" spans="1:19" s="47" customFormat="1" ht="13" x14ac:dyDescent="0.3">
      <c r="A177" s="128" t="s">
        <v>202</v>
      </c>
      <c r="B177" s="325" t="s">
        <v>2</v>
      </c>
      <c r="C177" s="36"/>
      <c r="D177" s="48"/>
      <c r="E177" s="129"/>
      <c r="F177" s="89">
        <f>F176+P176</f>
        <v>8.5</v>
      </c>
      <c r="G177" s="396">
        <f t="shared" si="0"/>
        <v>0</v>
      </c>
      <c r="H177" s="48"/>
      <c r="I177" s="129"/>
      <c r="J177" s="392">
        <f>IF(F177&lt;0,CEILING(F177,-1),CEILING(F177,1))</f>
        <v>9</v>
      </c>
      <c r="K177" s="399">
        <f>IF(G177&lt;0,CEILING(G177,-1),CEILING(G177,1))</f>
        <v>0</v>
      </c>
      <c r="L177" s="129"/>
      <c r="M177" s="129"/>
      <c r="N177" s="129"/>
      <c r="O177" s="129"/>
      <c r="P177" s="194"/>
      <c r="Q177" s="318"/>
      <c r="R177" s="215"/>
      <c r="S177" s="326" t="s">
        <v>206</v>
      </c>
    </row>
    <row r="178" spans="1:19" s="47" customFormat="1" ht="13" x14ac:dyDescent="0.3">
      <c r="A178" s="389"/>
      <c r="B178" s="115"/>
      <c r="C178" s="26"/>
      <c r="D178" s="46"/>
      <c r="E178" s="24"/>
      <c r="F178" s="46"/>
      <c r="G178" s="24"/>
      <c r="H178" s="46"/>
      <c r="I178" s="24"/>
      <c r="J178" s="46"/>
      <c r="K178" s="131"/>
      <c r="L178" s="24"/>
      <c r="M178" s="24"/>
      <c r="N178" s="24"/>
      <c r="O178" s="24"/>
      <c r="P178" s="195"/>
      <c r="Q178" s="196"/>
      <c r="R178" s="72"/>
      <c r="S178" s="55"/>
    </row>
    <row r="179" spans="1:19" s="47" customFormat="1" ht="13" x14ac:dyDescent="0.3">
      <c r="A179" s="128" t="s">
        <v>203</v>
      </c>
      <c r="B179" s="325" t="s">
        <v>2</v>
      </c>
      <c r="C179" s="36"/>
      <c r="D179" s="48"/>
      <c r="E179" s="129"/>
      <c r="F179" s="48"/>
      <c r="G179" s="129"/>
      <c r="H179" s="93">
        <f>H180-P180</f>
        <v>-8.5</v>
      </c>
      <c r="I179" s="396">
        <f>I180-Q180</f>
        <v>-8.5</v>
      </c>
      <c r="J179" s="392">
        <f>IF(H179&lt;0,CEILING(H179,-1),CEILING(H179,1))</f>
        <v>-9</v>
      </c>
      <c r="K179" s="399">
        <f>IF(I179&lt;0,CEILING(I179,-1),CEILING(I179,1))</f>
        <v>-9</v>
      </c>
      <c r="L179" s="129"/>
      <c r="M179" s="129"/>
      <c r="N179" s="129"/>
      <c r="O179" s="129"/>
      <c r="P179" s="194"/>
      <c r="Q179" s="318"/>
      <c r="R179" s="215"/>
      <c r="S179" s="326" t="s">
        <v>207</v>
      </c>
    </row>
    <row r="180" spans="1:19" s="47" customFormat="1" ht="13" x14ac:dyDescent="0.3">
      <c r="A180" s="174" t="s">
        <v>204</v>
      </c>
      <c r="B180" s="325" t="s">
        <v>2</v>
      </c>
      <c r="C180" s="36"/>
      <c r="D180" s="48"/>
      <c r="E180" s="129"/>
      <c r="F180" s="48"/>
      <c r="G180" s="129"/>
      <c r="H180" s="94">
        <v>0</v>
      </c>
      <c r="I180" s="397">
        <v>0</v>
      </c>
      <c r="J180" s="180"/>
      <c r="K180" s="181"/>
      <c r="L180" s="129"/>
      <c r="M180" s="129"/>
      <c r="N180" s="129"/>
      <c r="O180" s="129"/>
      <c r="P180" s="180">
        <f>ROUND(P107,1)</f>
        <v>8.5</v>
      </c>
      <c r="Q180" s="181">
        <f>ROUND(Q107,1)</f>
        <v>8.5</v>
      </c>
      <c r="R180" s="215"/>
      <c r="S180" s="278"/>
    </row>
    <row r="181" spans="1:19" s="47" customFormat="1" ht="13" x14ac:dyDescent="0.3">
      <c r="A181" s="128" t="s">
        <v>205</v>
      </c>
      <c r="B181" s="325" t="s">
        <v>2</v>
      </c>
      <c r="C181" s="36"/>
      <c r="D181" s="48"/>
      <c r="E181" s="129"/>
      <c r="F181" s="48"/>
      <c r="G181" s="129"/>
      <c r="H181" s="89">
        <f>H180+P180</f>
        <v>8.5</v>
      </c>
      <c r="I181" s="396">
        <f>I180-Q180</f>
        <v>-8.5</v>
      </c>
      <c r="J181" s="392">
        <f>IF(H181&lt;0,CEILING(H181,-1),CEILING(H181,1))</f>
        <v>9</v>
      </c>
      <c r="K181" s="399">
        <f>IF(I181&lt;0,CEILING(I181,-1),CEILING(I181,1))</f>
        <v>-9</v>
      </c>
      <c r="L181" s="129"/>
      <c r="M181" s="129"/>
      <c r="N181" s="129"/>
      <c r="O181" s="129"/>
      <c r="P181" s="194"/>
      <c r="Q181" s="318"/>
      <c r="R181" s="215"/>
      <c r="S181" s="326" t="s">
        <v>208</v>
      </c>
    </row>
    <row r="182" spans="1:19" s="47" customFormat="1" x14ac:dyDescent="0.25">
      <c r="A182" s="68"/>
      <c r="B182" s="251"/>
      <c r="C182" s="91"/>
      <c r="D182" s="46"/>
      <c r="E182" s="24"/>
      <c r="F182" s="46"/>
      <c r="G182" s="24"/>
      <c r="H182" s="46"/>
      <c r="I182" s="24"/>
      <c r="J182" s="46"/>
      <c r="K182" s="131"/>
      <c r="L182" s="24"/>
      <c r="M182" s="24"/>
      <c r="N182" s="24"/>
      <c r="O182" s="24"/>
      <c r="P182" s="195"/>
      <c r="Q182" s="196"/>
      <c r="R182" s="207"/>
      <c r="S182" s="55"/>
    </row>
    <row r="183" spans="1:19" ht="13.5" thickBot="1" x14ac:dyDescent="0.35">
      <c r="A183" s="50" t="s">
        <v>11</v>
      </c>
      <c r="B183" s="328"/>
      <c r="C183" s="209"/>
      <c r="D183" s="112"/>
      <c r="E183" s="209"/>
      <c r="F183" s="112"/>
      <c r="G183" s="209"/>
      <c r="H183" s="59"/>
      <c r="I183" s="83"/>
      <c r="J183" s="59"/>
      <c r="K183" s="132"/>
      <c r="L183" s="83"/>
      <c r="M183" s="83"/>
      <c r="N183" s="83"/>
      <c r="O183" s="83"/>
      <c r="P183" s="165"/>
      <c r="Q183" s="166"/>
      <c r="R183" s="216"/>
      <c r="S183" s="60" t="s">
        <v>12</v>
      </c>
    </row>
  </sheetData>
  <mergeCells count="12">
    <mergeCell ref="D135:H135"/>
    <mergeCell ref="D2:H2"/>
    <mergeCell ref="J2:N2"/>
    <mergeCell ref="D11:H11"/>
    <mergeCell ref="D12:H12"/>
    <mergeCell ref="D27:H27"/>
    <mergeCell ref="J27:N27"/>
    <mergeCell ref="D41:H41"/>
    <mergeCell ref="J41:N41"/>
    <mergeCell ref="D54:H54"/>
    <mergeCell ref="J54:N54"/>
    <mergeCell ref="D117:H117"/>
  </mergeCells>
  <conditionalFormatting sqref="S183">
    <cfRule type="cellIs" dxfId="32" priority="11" stopIfTrue="1" operator="equal">
      <formula>"Yes"</formula>
    </cfRule>
    <cfRule type="cellIs" dxfId="31" priority="12" stopIfTrue="1" operator="notEqual">
      <formula>"Yes"</formula>
    </cfRule>
  </conditionalFormatting>
  <conditionalFormatting sqref="F139">
    <cfRule type="cellIs" dxfId="30" priority="10" stopIfTrue="1" operator="lessThan">
      <formula>R139</formula>
    </cfRule>
  </conditionalFormatting>
  <conditionalFormatting sqref="F143">
    <cfRule type="cellIs" dxfId="29" priority="9" stopIfTrue="1" operator="lessThan">
      <formula>R143</formula>
    </cfRule>
  </conditionalFormatting>
  <conditionalFormatting sqref="F149:G149">
    <cfRule type="cellIs" dxfId="28" priority="8" stopIfTrue="1" operator="greaterThan">
      <formula>R149</formula>
    </cfRule>
  </conditionalFormatting>
  <conditionalFormatting sqref="F147">
    <cfRule type="cellIs" dxfId="27" priority="7" stopIfTrue="1" operator="lessThan">
      <formula>R147</formula>
    </cfRule>
  </conditionalFormatting>
  <conditionalFormatting sqref="H165:I165">
    <cfRule type="cellIs" dxfId="26" priority="5" stopIfTrue="1" operator="greaterThan">
      <formula>R165</formula>
    </cfRule>
  </conditionalFormatting>
  <conditionalFormatting sqref="H151">
    <cfRule type="cellIs" dxfId="25" priority="4" stopIfTrue="1" operator="lessThan">
      <formula>R151</formula>
    </cfRule>
  </conditionalFormatting>
  <conditionalFormatting sqref="H155">
    <cfRule type="cellIs" dxfId="24" priority="3" stopIfTrue="1" operator="lessThan">
      <formula>R155</formula>
    </cfRule>
  </conditionalFormatting>
  <conditionalFormatting sqref="H159">
    <cfRule type="cellIs" dxfId="23" priority="2" stopIfTrue="1" operator="lessThan">
      <formula>R159</formula>
    </cfRule>
  </conditionalFormatting>
  <conditionalFormatting sqref="G139">
    <cfRule type="cellIs" dxfId="22" priority="1" operator="lessThan">
      <formula>$R$139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ACF75-B157-4792-A396-B5C517C320F0}">
  <dimension ref="A1:O179"/>
  <sheetViews>
    <sheetView topLeftCell="A106" zoomScale="90" zoomScaleNormal="90" workbookViewId="0">
      <selection activeCell="C142" sqref="C142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.5" thickBot="1" x14ac:dyDescent="0.35">
      <c r="A2" s="9" t="s">
        <v>9</v>
      </c>
      <c r="B2" s="10"/>
      <c r="C2" s="246" t="s">
        <v>97</v>
      </c>
      <c r="D2" s="402" t="s">
        <v>35</v>
      </c>
      <c r="E2" s="405"/>
      <c r="F2" s="405"/>
      <c r="G2" s="411" t="s">
        <v>36</v>
      </c>
      <c r="H2" s="405"/>
      <c r="I2" s="412"/>
      <c r="J2" s="85"/>
      <c r="K2" s="85"/>
      <c r="L2" s="13" t="s">
        <v>0</v>
      </c>
    </row>
    <row r="3" spans="1:12" ht="13" x14ac:dyDescent="0.3">
      <c r="A3" s="30"/>
      <c r="B3" s="57"/>
      <c r="C3" s="247"/>
      <c r="D3" s="234" t="s">
        <v>107</v>
      </c>
      <c r="E3" s="356" t="s">
        <v>98</v>
      </c>
      <c r="F3" s="85" t="s">
        <v>99</v>
      </c>
      <c r="G3" s="238"/>
      <c r="H3" s="238"/>
      <c r="I3" s="341"/>
      <c r="J3" s="17"/>
      <c r="K3" s="17"/>
      <c r="L3" s="104"/>
    </row>
    <row r="4" spans="1:12" ht="13" x14ac:dyDescent="0.3">
      <c r="A4" s="30"/>
      <c r="B4" s="15" t="s">
        <v>1</v>
      </c>
      <c r="C4" s="248"/>
      <c r="D4" s="134" t="s">
        <v>100</v>
      </c>
      <c r="E4" s="287" t="s">
        <v>100</v>
      </c>
      <c r="F4" s="197" t="s">
        <v>100</v>
      </c>
      <c r="G4" s="16"/>
      <c r="H4" s="134" t="s">
        <v>100</v>
      </c>
      <c r="I4" s="287" t="s">
        <v>100</v>
      </c>
      <c r="J4" s="17"/>
      <c r="K4" s="17"/>
      <c r="L4" s="104"/>
    </row>
    <row r="5" spans="1:12" ht="13" x14ac:dyDescent="0.3">
      <c r="A5" s="14" t="s">
        <v>91</v>
      </c>
      <c r="B5" s="98" t="s">
        <v>27</v>
      </c>
      <c r="C5" s="27"/>
      <c r="D5" s="183">
        <v>240</v>
      </c>
      <c r="E5" s="51"/>
      <c r="F5" s="123"/>
      <c r="G5" s="46"/>
      <c r="H5" s="46"/>
      <c r="I5" s="339"/>
      <c r="J5" s="72"/>
      <c r="K5" s="72"/>
      <c r="L5" s="22" t="s">
        <v>152</v>
      </c>
    </row>
    <row r="6" spans="1:12" ht="13" x14ac:dyDescent="0.3">
      <c r="A6" s="43" t="s">
        <v>86</v>
      </c>
      <c r="B6" s="115"/>
      <c r="C6" s="27"/>
      <c r="D6" s="225">
        <v>240</v>
      </c>
      <c r="E6" s="51"/>
      <c r="F6" s="123"/>
      <c r="G6" s="46"/>
      <c r="H6" s="46"/>
      <c r="I6" s="339"/>
      <c r="J6" s="72"/>
      <c r="K6" s="72"/>
      <c r="L6" s="22" t="s">
        <v>88</v>
      </c>
    </row>
    <row r="7" spans="1:12" ht="13" x14ac:dyDescent="0.3">
      <c r="A7" s="43" t="s">
        <v>87</v>
      </c>
      <c r="B7" s="115" t="s">
        <v>27</v>
      </c>
      <c r="C7" s="27"/>
      <c r="D7" s="225">
        <v>120</v>
      </c>
      <c r="E7" s="51"/>
      <c r="F7" s="123"/>
      <c r="G7" s="46"/>
      <c r="H7" s="46"/>
      <c r="I7" s="339"/>
      <c r="J7" s="72"/>
      <c r="K7" s="72"/>
      <c r="L7" s="22" t="s">
        <v>153</v>
      </c>
    </row>
    <row r="8" spans="1:12" ht="13" x14ac:dyDescent="0.3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39"/>
      <c r="J8" s="72"/>
      <c r="K8" s="72"/>
      <c r="L8" s="22" t="s">
        <v>152</v>
      </c>
    </row>
    <row r="9" spans="1:12" x14ac:dyDescent="0.25">
      <c r="A9" s="43" t="s">
        <v>92</v>
      </c>
      <c r="B9" s="56"/>
      <c r="C9" s="21"/>
      <c r="D9" s="225">
        <v>66</v>
      </c>
      <c r="E9" s="51"/>
      <c r="F9" s="123"/>
      <c r="G9" s="140"/>
      <c r="H9" s="140"/>
      <c r="I9" s="303"/>
      <c r="J9" s="21"/>
      <c r="K9" s="21"/>
      <c r="L9" s="22" t="s">
        <v>153</v>
      </c>
    </row>
    <row r="10" spans="1:12" x14ac:dyDescent="0.25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3"/>
      <c r="J10" s="21"/>
      <c r="K10" s="21"/>
      <c r="L10" s="22" t="s">
        <v>153</v>
      </c>
    </row>
    <row r="11" spans="1:12" ht="13.5" thickBot="1" x14ac:dyDescent="0.35">
      <c r="A11" s="92" t="s">
        <v>60</v>
      </c>
      <c r="B11" s="251" t="s">
        <v>2</v>
      </c>
      <c r="C11" s="21"/>
      <c r="D11" s="139"/>
      <c r="E11" s="357">
        <v>10</v>
      </c>
      <c r="F11" s="329">
        <v>-2</v>
      </c>
      <c r="G11" s="46"/>
      <c r="H11" s="46"/>
      <c r="I11" s="339"/>
      <c r="J11" s="72"/>
      <c r="K11" s="72"/>
      <c r="L11" s="125" t="s">
        <v>153</v>
      </c>
    </row>
    <row r="12" spans="1:12" s="8" customFormat="1" ht="13" thickBot="1" x14ac:dyDescent="0.3">
      <c r="A12" s="34" t="s">
        <v>74</v>
      </c>
      <c r="B12" s="20"/>
      <c r="C12" s="18"/>
      <c r="D12" s="409">
        <v>0</v>
      </c>
      <c r="E12" s="410"/>
      <c r="F12" s="413"/>
      <c r="G12" s="140"/>
      <c r="H12" s="140"/>
      <c r="I12" s="303"/>
      <c r="J12" s="21"/>
      <c r="K12" s="21"/>
      <c r="L12" s="125" t="s">
        <v>153</v>
      </c>
    </row>
    <row r="13" spans="1:12" s="8" customFormat="1" ht="13" thickBot="1" x14ac:dyDescent="0.3">
      <c r="A13" s="34" t="s">
        <v>75</v>
      </c>
      <c r="B13" s="20"/>
      <c r="C13" s="18"/>
      <c r="D13" s="409">
        <v>1</v>
      </c>
      <c r="E13" s="410"/>
      <c r="F13" s="410"/>
      <c r="G13" s="140"/>
      <c r="H13" s="140"/>
      <c r="I13" s="303"/>
      <c r="J13" s="21"/>
      <c r="K13" s="21"/>
      <c r="L13" s="125" t="s">
        <v>153</v>
      </c>
    </row>
    <row r="14" spans="1:12" s="8" customFormat="1" x14ac:dyDescent="0.25">
      <c r="A14" s="19" t="s">
        <v>40</v>
      </c>
      <c r="B14" s="20" t="s">
        <v>2</v>
      </c>
      <c r="C14" s="18"/>
      <c r="D14" s="139"/>
      <c r="E14" s="178"/>
      <c r="F14" s="330"/>
      <c r="G14" s="140"/>
      <c r="H14" s="138">
        <v>-1</v>
      </c>
      <c r="I14" s="303"/>
      <c r="J14" s="21"/>
      <c r="K14" s="21"/>
      <c r="L14" s="125" t="s">
        <v>41</v>
      </c>
    </row>
    <row r="15" spans="1:12" s="8" customFormat="1" x14ac:dyDescent="0.25">
      <c r="A15" s="19" t="s">
        <v>57</v>
      </c>
      <c r="B15" s="20"/>
      <c r="C15" s="18"/>
      <c r="D15" s="139"/>
      <c r="E15" s="178"/>
      <c r="F15" s="330"/>
      <c r="G15" s="140"/>
      <c r="H15" s="141">
        <v>66</v>
      </c>
      <c r="I15" s="303"/>
      <c r="J15" s="21"/>
      <c r="K15" s="21"/>
      <c r="L15" s="125" t="s">
        <v>73</v>
      </c>
    </row>
    <row r="16" spans="1:12" s="8" customFormat="1" x14ac:dyDescent="0.25">
      <c r="A16" s="34" t="s">
        <v>77</v>
      </c>
      <c r="B16" s="115" t="s">
        <v>27</v>
      </c>
      <c r="C16" s="26"/>
      <c r="D16" s="139"/>
      <c r="E16" s="178"/>
      <c r="F16" s="330"/>
      <c r="G16" s="140"/>
      <c r="H16" s="141">
        <v>120</v>
      </c>
      <c r="I16" s="303"/>
      <c r="J16" s="21"/>
      <c r="K16" s="21"/>
      <c r="L16" s="125" t="s">
        <v>78</v>
      </c>
    </row>
    <row r="17" spans="1:12" s="123" customFormat="1" ht="13" x14ac:dyDescent="0.3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39"/>
      <c r="J17" s="24"/>
      <c r="K17" s="26"/>
      <c r="L17" s="125" t="s">
        <v>101</v>
      </c>
    </row>
    <row r="18" spans="1:12" s="230" customFormat="1" ht="13" x14ac:dyDescent="0.3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7"/>
      <c r="J18" s="211"/>
      <c r="K18" s="231"/>
      <c r="L18" s="257" t="s">
        <v>102</v>
      </c>
    </row>
    <row r="19" spans="1:12" s="123" customFormat="1" ht="13" x14ac:dyDescent="0.3">
      <c r="A19" s="14" t="s">
        <v>103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39"/>
      <c r="J19" s="26"/>
      <c r="K19" s="26"/>
      <c r="L19" s="125" t="s">
        <v>61</v>
      </c>
    </row>
    <row r="20" spans="1:12" s="230" customFormat="1" ht="13" x14ac:dyDescent="0.3">
      <c r="A20" s="119" t="s">
        <v>104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7"/>
      <c r="J20" s="231"/>
      <c r="K20" s="260"/>
      <c r="L20" s="257" t="s">
        <v>51</v>
      </c>
    </row>
    <row r="21" spans="1:12" s="123" customFormat="1" ht="15.5" x14ac:dyDescent="0.4">
      <c r="A21" s="14" t="s">
        <v>84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39"/>
      <c r="J21" s="261"/>
      <c r="K21" s="262"/>
      <c r="L21" s="125" t="s">
        <v>85</v>
      </c>
    </row>
    <row r="22" spans="1:12" s="230" customFormat="1" ht="15.5" x14ac:dyDescent="0.4">
      <c r="A22" s="119" t="s">
        <v>105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7"/>
      <c r="J22" s="263"/>
      <c r="K22" s="260"/>
      <c r="L22" s="257" t="s">
        <v>106</v>
      </c>
    </row>
    <row r="23" spans="1:12" s="8" customFormat="1" ht="13" x14ac:dyDescent="0.3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8">
        <v>-10</v>
      </c>
      <c r="J23" s="169"/>
      <c r="K23" s="167"/>
      <c r="L23" s="125" t="s">
        <v>67</v>
      </c>
    </row>
    <row r="24" spans="1:12" s="8" customFormat="1" ht="13" x14ac:dyDescent="0.3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8">
        <v>20</v>
      </c>
      <c r="J24" s="169"/>
      <c r="K24" s="167"/>
      <c r="L24" s="125" t="s">
        <v>68</v>
      </c>
    </row>
    <row r="25" spans="1:12" ht="13.5" thickBot="1" x14ac:dyDescent="0.35">
      <c r="A25" s="111" t="s">
        <v>151</v>
      </c>
      <c r="B25" s="252"/>
      <c r="C25" s="264"/>
      <c r="D25" s="143"/>
      <c r="E25" s="143"/>
      <c r="F25" s="163"/>
      <c r="G25" s="146"/>
      <c r="H25" s="146"/>
      <c r="I25" s="349"/>
      <c r="J25" s="86"/>
      <c r="K25" s="86"/>
      <c r="L25" s="52"/>
    </row>
    <row r="26" spans="1:12" ht="13" x14ac:dyDescent="0.3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" thickBot="1" x14ac:dyDescent="0.3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35">
      <c r="A28" s="9" t="s">
        <v>18</v>
      </c>
      <c r="B28" s="28"/>
      <c r="C28" s="11"/>
      <c r="D28" s="402" t="s">
        <v>35</v>
      </c>
      <c r="E28" s="405"/>
      <c r="F28" s="405"/>
      <c r="G28" s="411" t="s">
        <v>36</v>
      </c>
      <c r="H28" s="405"/>
      <c r="I28" s="412"/>
      <c r="J28" s="352"/>
      <c r="K28" s="29"/>
      <c r="L28" s="13" t="s">
        <v>0</v>
      </c>
    </row>
    <row r="29" spans="1:12" ht="13" x14ac:dyDescent="0.3">
      <c r="A29" s="30"/>
      <c r="B29" s="20"/>
      <c r="C29" s="18"/>
      <c r="D29" s="234" t="s">
        <v>107</v>
      </c>
      <c r="E29" s="234" t="s">
        <v>98</v>
      </c>
      <c r="F29" s="238" t="s">
        <v>99</v>
      </c>
      <c r="G29" s="16"/>
      <c r="H29" s="238"/>
      <c r="I29" s="284"/>
      <c r="J29" s="84"/>
      <c r="K29" s="21"/>
      <c r="L29" s="104"/>
    </row>
    <row r="30" spans="1:12" ht="13" x14ac:dyDescent="0.3">
      <c r="A30" s="30"/>
      <c r="B30" s="20"/>
      <c r="C30" s="18"/>
      <c r="D30" s="134" t="s">
        <v>100</v>
      </c>
      <c r="E30" s="134" t="s">
        <v>100</v>
      </c>
      <c r="F30" s="134" t="s">
        <v>100</v>
      </c>
      <c r="G30" s="16"/>
      <c r="H30" s="134" t="s">
        <v>100</v>
      </c>
      <c r="I30" s="287" t="s">
        <v>100</v>
      </c>
      <c r="J30" s="84"/>
      <c r="K30" s="21"/>
      <c r="L30" s="104"/>
    </row>
    <row r="31" spans="1:12" ht="15.5" x14ac:dyDescent="0.4">
      <c r="A31" s="34" t="s">
        <v>45</v>
      </c>
      <c r="B31" s="56" t="s">
        <v>89</v>
      </c>
      <c r="C31" s="21"/>
      <c r="D31" s="40">
        <f>(10^12)*(10^-3)*(D5/15)*10^(D10/10)</f>
        <v>1.6</v>
      </c>
      <c r="E31" s="147">
        <f>(10^12)*(10^-3)*(D5/15)*10^((D10+E11)/10)</f>
        <v>16</v>
      </c>
      <c r="F31" s="40">
        <f>(10^12)*(10^-3)*(D5/15)*10^((D10+F11)/10)</f>
        <v>1.0095317511683071</v>
      </c>
      <c r="G31" s="147"/>
      <c r="H31" s="147"/>
      <c r="I31" s="350"/>
      <c r="J31" s="353"/>
      <c r="K31" s="31"/>
      <c r="L31" s="53" t="s">
        <v>46</v>
      </c>
    </row>
    <row r="32" spans="1:12" x14ac:dyDescent="0.25">
      <c r="A32" s="224" t="s">
        <v>79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0"/>
      <c r="J32" s="353"/>
      <c r="K32" s="31"/>
      <c r="L32" s="53"/>
    </row>
    <row r="33" spans="1:15" ht="15.5" x14ac:dyDescent="0.4">
      <c r="A33" s="266" t="s">
        <v>44</v>
      </c>
      <c r="B33" s="56" t="s">
        <v>89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36"/>
      <c r="H33" s="46"/>
      <c r="I33" s="339"/>
      <c r="J33" s="354"/>
      <c r="K33" s="32"/>
      <c r="L33" s="185" t="s">
        <v>83</v>
      </c>
    </row>
    <row r="34" spans="1:15" x14ac:dyDescent="0.25">
      <c r="A34" s="170" t="s">
        <v>80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39"/>
      <c r="J34" s="354"/>
      <c r="K34" s="32"/>
      <c r="L34" s="125" t="s">
        <v>49</v>
      </c>
    </row>
    <row r="35" spans="1:15" ht="15.5" x14ac:dyDescent="0.4">
      <c r="A35" s="182" t="s">
        <v>48</v>
      </c>
      <c r="B35" s="115" t="s">
        <v>108</v>
      </c>
      <c r="C35" s="26"/>
      <c r="D35" s="77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339"/>
      <c r="J35" s="77"/>
      <c r="K35" s="26"/>
      <c r="L35" s="171" t="s">
        <v>50</v>
      </c>
      <c r="N35"/>
      <c r="O35"/>
    </row>
    <row r="36" spans="1:15" x14ac:dyDescent="0.25">
      <c r="A36" s="224" t="s">
        <v>109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39"/>
      <c r="J36" s="77"/>
      <c r="K36" s="26"/>
      <c r="L36" s="171" t="s">
        <v>64</v>
      </c>
      <c r="N36"/>
      <c r="O36"/>
    </row>
    <row r="37" spans="1:15" ht="13" x14ac:dyDescent="0.3">
      <c r="A37" s="78" t="s">
        <v>110</v>
      </c>
      <c r="B37" s="56" t="s">
        <v>31</v>
      </c>
      <c r="C37" s="21"/>
      <c r="D37" s="140">
        <f>10*LOG((D31+E31)*10^-9)+10*LOG(MAX(D6,12*D9*D7/D5))</f>
        <v>-51.56792146260338</v>
      </c>
      <c r="E37" s="34"/>
      <c r="F37" s="258"/>
      <c r="G37" s="46"/>
      <c r="H37" s="46"/>
      <c r="I37" s="339"/>
      <c r="J37" s="77"/>
      <c r="K37" s="26"/>
      <c r="L37" s="171" t="s">
        <v>43</v>
      </c>
      <c r="N37"/>
      <c r="O37"/>
    </row>
    <row r="38" spans="1:15" x14ac:dyDescent="0.25">
      <c r="A38" s="78" t="s">
        <v>111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39"/>
      <c r="J38" s="77"/>
      <c r="K38" s="26"/>
      <c r="L38" s="171"/>
      <c r="N38"/>
      <c r="O38"/>
    </row>
    <row r="39" spans="1:15" ht="13" x14ac:dyDescent="0.3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3"/>
      <c r="J39" s="149"/>
      <c r="K39" s="27"/>
      <c r="L39" s="185" t="s">
        <v>42</v>
      </c>
      <c r="N39"/>
      <c r="O39"/>
    </row>
    <row r="40" spans="1:15" ht="13.5" thickBot="1" x14ac:dyDescent="0.35">
      <c r="A40" s="267" t="s">
        <v>69</v>
      </c>
      <c r="B40" s="268" t="s">
        <v>2</v>
      </c>
      <c r="C40" s="201"/>
      <c r="D40" s="269"/>
      <c r="E40" s="270"/>
      <c r="F40" s="331"/>
      <c r="G40" s="146"/>
      <c r="H40" s="176"/>
      <c r="I40" s="351">
        <f>(I23+I24)/2</f>
        <v>5</v>
      </c>
      <c r="J40" s="163"/>
      <c r="K40" s="79"/>
      <c r="L40" s="187" t="s">
        <v>70</v>
      </c>
      <c r="N40"/>
      <c r="O40"/>
    </row>
    <row r="41" spans="1:15" ht="13" x14ac:dyDescent="0.3">
      <c r="A41" s="168"/>
      <c r="G41" s="47"/>
      <c r="H41" s="47"/>
      <c r="I41" s="47"/>
    </row>
    <row r="42" spans="1:15" ht="13.5" thickBot="1" x14ac:dyDescent="0.3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35">
      <c r="A43" s="9" t="s">
        <v>19</v>
      </c>
      <c r="B43" s="28"/>
      <c r="C43" s="11"/>
      <c r="D43" s="408" t="s">
        <v>35</v>
      </c>
      <c r="E43" s="407"/>
      <c r="F43" s="407"/>
      <c r="G43" s="406" t="s">
        <v>36</v>
      </c>
      <c r="H43" s="405"/>
      <c r="I43" s="405"/>
      <c r="J43" s="117"/>
      <c r="K43" s="12"/>
      <c r="L43" s="13" t="s">
        <v>0</v>
      </c>
    </row>
    <row r="44" spans="1:15" ht="13" x14ac:dyDescent="0.3">
      <c r="A44" s="30"/>
      <c r="B44" s="20"/>
      <c r="C44" s="18"/>
      <c r="D44" s="234" t="s">
        <v>107</v>
      </c>
      <c r="E44" s="234" t="s">
        <v>98</v>
      </c>
      <c r="F44" s="238" t="s">
        <v>99</v>
      </c>
      <c r="G44" s="153"/>
      <c r="H44" s="238"/>
      <c r="I44" s="153"/>
      <c r="J44" s="19"/>
      <c r="K44" s="8"/>
      <c r="L44" s="104"/>
    </row>
    <row r="45" spans="1:15" ht="13" x14ac:dyDescent="0.3">
      <c r="A45" s="30"/>
      <c r="B45" s="20"/>
      <c r="C45" s="18"/>
      <c r="D45" s="134" t="s">
        <v>100</v>
      </c>
      <c r="E45" s="134" t="s">
        <v>100</v>
      </c>
      <c r="F45" s="134" t="s">
        <v>100</v>
      </c>
      <c r="G45" s="134" t="s">
        <v>100</v>
      </c>
      <c r="H45" s="134" t="s">
        <v>100</v>
      </c>
      <c r="I45" s="134" t="s">
        <v>100</v>
      </c>
      <c r="J45" s="19"/>
      <c r="K45" s="8"/>
      <c r="L45" s="55" t="s">
        <v>112</v>
      </c>
    </row>
    <row r="46" spans="1:15" ht="13" x14ac:dyDescent="0.3">
      <c r="A46" s="14" t="s">
        <v>81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112</v>
      </c>
    </row>
    <row r="47" spans="1:15" ht="15.5" x14ac:dyDescent="0.4">
      <c r="A47" s="384" t="s">
        <v>192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5">
      <c r="A48" s="34" t="s">
        <v>178</v>
      </c>
      <c r="B48" s="102" t="s">
        <v>4</v>
      </c>
      <c r="C48" s="274"/>
      <c r="D48" s="157">
        <v>2</v>
      </c>
      <c r="E48" s="46"/>
      <c r="F48" s="46"/>
      <c r="G48" s="84"/>
      <c r="H48" s="84"/>
      <c r="I48" s="84"/>
      <c r="J48" s="19"/>
      <c r="K48" s="8"/>
      <c r="L48" s="185"/>
    </row>
    <row r="49" spans="1:12" x14ac:dyDescent="0.25">
      <c r="A49" s="14" t="s">
        <v>82</v>
      </c>
      <c r="B49" s="275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ht="15.5" x14ac:dyDescent="0.4">
      <c r="A50" s="276" t="s">
        <v>193</v>
      </c>
      <c r="B50" s="277" t="s">
        <v>4</v>
      </c>
      <c r="C50" s="274"/>
      <c r="D50" s="74"/>
      <c r="E50" s="157">
        <v>0.3</v>
      </c>
      <c r="F50" s="157">
        <v>0.3</v>
      </c>
      <c r="G50" s="84"/>
      <c r="H50" s="84"/>
      <c r="I50" s="84"/>
      <c r="J50" s="19"/>
      <c r="K50" s="8"/>
      <c r="L50" s="185"/>
    </row>
    <row r="51" spans="1:12" s="8" customFormat="1" x14ac:dyDescent="0.25">
      <c r="A51" s="19" t="s">
        <v>113</v>
      </c>
      <c r="B51" s="275" t="s">
        <v>4</v>
      </c>
      <c r="C51" s="274"/>
      <c r="D51" s="74"/>
      <c r="E51" s="74"/>
      <c r="F51" s="74"/>
      <c r="G51" s="152">
        <v>8.5</v>
      </c>
      <c r="H51" s="74"/>
      <c r="I51" s="74"/>
      <c r="J51" s="74"/>
      <c r="K51" s="75"/>
      <c r="L51" s="278" t="s">
        <v>114</v>
      </c>
    </row>
    <row r="52" spans="1:12" s="8" customFormat="1" ht="13" thickBot="1" x14ac:dyDescent="0.3">
      <c r="A52" s="19" t="s">
        <v>115</v>
      </c>
      <c r="B52" s="275" t="s">
        <v>4</v>
      </c>
      <c r="C52" s="274"/>
      <c r="D52" s="74"/>
      <c r="E52" s="74"/>
      <c r="F52" s="74"/>
      <c r="G52" s="152">
        <v>6.5</v>
      </c>
      <c r="H52" s="74"/>
      <c r="I52" s="74"/>
      <c r="J52" s="74"/>
      <c r="K52" s="75"/>
      <c r="L52" s="279" t="s">
        <v>116</v>
      </c>
    </row>
    <row r="53" spans="1:12" s="8" customFormat="1" x14ac:dyDescent="0.25">
      <c r="A53" s="280" t="s">
        <v>37</v>
      </c>
      <c r="B53" s="281" t="s">
        <v>4</v>
      </c>
      <c r="C53" s="274"/>
      <c r="D53" s="74"/>
      <c r="E53" s="74"/>
      <c r="F53" s="74"/>
      <c r="G53" s="74"/>
      <c r="H53" s="172">
        <f>-H39</f>
        <v>6.3999999999999986</v>
      </c>
      <c r="I53" s="74"/>
      <c r="J53" s="74"/>
      <c r="K53" s="75"/>
      <c r="L53" s="133" t="s">
        <v>38</v>
      </c>
    </row>
    <row r="54" spans="1:12" s="8" customFormat="1" ht="13" thickBot="1" x14ac:dyDescent="0.3">
      <c r="A54" s="137" t="s">
        <v>71</v>
      </c>
      <c r="B54" s="103" t="s">
        <v>4</v>
      </c>
      <c r="C54" s="282"/>
      <c r="D54" s="80"/>
      <c r="E54" s="80"/>
      <c r="F54" s="80"/>
      <c r="G54" s="80"/>
      <c r="H54" s="176"/>
      <c r="I54" s="80">
        <f>(I24-I23)/2</f>
        <v>15</v>
      </c>
      <c r="J54" s="80"/>
      <c r="K54" s="121"/>
      <c r="L54" s="187" t="s">
        <v>72</v>
      </c>
    </row>
    <row r="55" spans="1:12" ht="13" x14ac:dyDescent="0.3">
      <c r="A55" s="168"/>
      <c r="D55" s="75"/>
      <c r="E55" s="75"/>
      <c r="F55" s="75"/>
      <c r="G55" s="75"/>
      <c r="H55" s="75"/>
      <c r="I55" s="75"/>
      <c r="J55" s="75"/>
      <c r="K55" s="75"/>
    </row>
    <row r="56" spans="1:12" ht="13.5" thickBot="1" x14ac:dyDescent="0.35">
      <c r="A56" s="64"/>
      <c r="B56" s="18"/>
      <c r="C56" s="18"/>
      <c r="D56" s="18"/>
      <c r="E56" s="18"/>
      <c r="F56" s="26"/>
      <c r="G56" s="21"/>
      <c r="H56" s="21"/>
      <c r="I56" s="21"/>
      <c r="J56" s="21"/>
      <c r="K56" s="21"/>
    </row>
    <row r="57" spans="1:12" ht="13.5" thickBot="1" x14ac:dyDescent="0.35">
      <c r="A57" s="9" t="s">
        <v>20</v>
      </c>
      <c r="B57" s="11"/>
      <c r="C57" s="283"/>
      <c r="D57" s="402" t="s">
        <v>35</v>
      </c>
      <c r="E57" s="405"/>
      <c r="F57" s="405"/>
      <c r="G57" s="406" t="s">
        <v>36</v>
      </c>
      <c r="H57" s="407"/>
      <c r="I57" s="407"/>
      <c r="J57" s="233" t="s">
        <v>16</v>
      </c>
      <c r="K57" s="346"/>
      <c r="L57" s="63" t="s">
        <v>0</v>
      </c>
    </row>
    <row r="58" spans="1:12" ht="13" x14ac:dyDescent="0.3">
      <c r="A58" s="30"/>
      <c r="B58" s="18"/>
      <c r="C58" s="285"/>
      <c r="D58" s="234" t="s">
        <v>107</v>
      </c>
      <c r="E58" s="234" t="s">
        <v>98</v>
      </c>
      <c r="F58" s="238" t="s">
        <v>99</v>
      </c>
      <c r="G58" s="238"/>
      <c r="H58" s="238"/>
      <c r="I58" s="238"/>
      <c r="J58" s="238"/>
      <c r="K58" s="286"/>
      <c r="L58" s="15"/>
    </row>
    <row r="59" spans="1:12" ht="13" x14ac:dyDescent="0.3">
      <c r="A59" s="30"/>
      <c r="B59" s="18"/>
      <c r="C59" s="285"/>
      <c r="D59" s="134" t="s">
        <v>100</v>
      </c>
      <c r="E59" s="134" t="s">
        <v>100</v>
      </c>
      <c r="F59" s="134" t="s">
        <v>100</v>
      </c>
      <c r="G59" s="134" t="s">
        <v>100</v>
      </c>
      <c r="H59" s="134" t="s">
        <v>100</v>
      </c>
      <c r="I59" s="134" t="s">
        <v>100</v>
      </c>
      <c r="J59" s="134" t="s">
        <v>100</v>
      </c>
      <c r="K59" s="287"/>
      <c r="L59" s="15"/>
    </row>
    <row r="60" spans="1:12" ht="12.75" customHeight="1" x14ac:dyDescent="0.35">
      <c r="A60" s="65"/>
      <c r="B60" s="26"/>
      <c r="C60" s="288"/>
      <c r="D60" s="77"/>
      <c r="E60" s="77"/>
      <c r="F60" s="77"/>
      <c r="G60" s="77"/>
      <c r="H60" s="77"/>
      <c r="I60" s="77"/>
      <c r="J60" s="155"/>
      <c r="K60" s="289"/>
      <c r="L60" s="57"/>
    </row>
    <row r="61" spans="1:12" x14ac:dyDescent="0.25">
      <c r="A61" s="128" t="s">
        <v>117</v>
      </c>
      <c r="B61" s="36" t="s">
        <v>3</v>
      </c>
      <c r="C61" s="290"/>
      <c r="D61" s="135">
        <f>D33/(D31+D33)</f>
        <v>7.8136084959459423E-2</v>
      </c>
      <c r="E61" s="135">
        <v>1</v>
      </c>
      <c r="F61" s="37"/>
      <c r="G61" s="37"/>
      <c r="H61" s="37"/>
      <c r="I61" s="37"/>
      <c r="J61" s="48"/>
      <c r="K61" s="291"/>
      <c r="L61" s="57" t="s">
        <v>24</v>
      </c>
    </row>
    <row r="62" spans="1:12" ht="13" x14ac:dyDescent="0.3">
      <c r="A62" s="174" t="s">
        <v>118</v>
      </c>
      <c r="B62" s="36" t="s">
        <v>2</v>
      </c>
      <c r="C62" s="290"/>
      <c r="D62" s="135">
        <f>D61*$D47</f>
        <v>0.44146888002094575</v>
      </c>
      <c r="E62" s="135">
        <f>E61*$E50</f>
        <v>0.3</v>
      </c>
      <c r="F62" s="37"/>
      <c r="G62" s="37"/>
      <c r="H62" s="37"/>
      <c r="I62" s="37"/>
      <c r="J62" s="292">
        <f>SQRT(SUMSQ(D62,E62))</f>
        <v>0.53375534847619854</v>
      </c>
      <c r="K62" s="294"/>
      <c r="L62" s="57" t="s">
        <v>32</v>
      </c>
    </row>
    <row r="63" spans="1:12" ht="13" x14ac:dyDescent="0.3">
      <c r="A63" s="39"/>
      <c r="B63" s="26"/>
      <c r="C63" s="288"/>
      <c r="D63" s="40"/>
      <c r="E63" s="40"/>
      <c r="F63" s="40"/>
      <c r="G63" s="40"/>
      <c r="H63" s="40"/>
      <c r="I63" s="40"/>
      <c r="J63" s="158"/>
      <c r="K63" s="289"/>
      <c r="L63" s="57"/>
    </row>
    <row r="64" spans="1:12" ht="13" x14ac:dyDescent="0.3">
      <c r="A64" s="39"/>
      <c r="B64" s="26"/>
      <c r="C64" s="288"/>
      <c r="D64" s="40"/>
      <c r="E64" s="40"/>
      <c r="F64" s="40"/>
      <c r="G64" s="40"/>
      <c r="H64" s="40"/>
      <c r="I64" s="40"/>
      <c r="J64" s="158"/>
      <c r="K64" s="289"/>
      <c r="L64" s="57"/>
    </row>
    <row r="65" spans="1:12" x14ac:dyDescent="0.25">
      <c r="A65" s="35" t="s">
        <v>119</v>
      </c>
      <c r="B65" s="36" t="s">
        <v>3</v>
      </c>
      <c r="C65" s="290"/>
      <c r="D65" s="135">
        <v>1</v>
      </c>
      <c r="E65" s="135">
        <v>1</v>
      </c>
      <c r="F65" s="37"/>
      <c r="G65" s="37"/>
      <c r="H65" s="37"/>
      <c r="I65" s="37"/>
      <c r="J65" s="48"/>
      <c r="K65" s="291"/>
      <c r="L65" s="57" t="s">
        <v>24</v>
      </c>
    </row>
    <row r="66" spans="1:12" ht="13" x14ac:dyDescent="0.3">
      <c r="A66" s="38" t="s">
        <v>120</v>
      </c>
      <c r="B66" s="36" t="s">
        <v>2</v>
      </c>
      <c r="C66" s="290"/>
      <c r="D66" s="135">
        <f>D65*$D47</f>
        <v>5.65</v>
      </c>
      <c r="E66" s="135">
        <f>E65*$E50</f>
        <v>0.3</v>
      </c>
      <c r="F66" s="37"/>
      <c r="G66" s="37"/>
      <c r="H66" s="37"/>
      <c r="I66" s="37"/>
      <c r="J66" s="292">
        <f>SQRT(SUMSQ(D66,E66))</f>
        <v>5.6579589959631207</v>
      </c>
      <c r="K66" s="294"/>
      <c r="L66" s="57" t="s">
        <v>33</v>
      </c>
    </row>
    <row r="67" spans="1:12" ht="13" x14ac:dyDescent="0.3">
      <c r="A67" s="39"/>
      <c r="B67" s="26"/>
      <c r="C67" s="288"/>
      <c r="D67" s="40"/>
      <c r="E67" s="40"/>
      <c r="F67" s="40"/>
      <c r="G67" s="40"/>
      <c r="H67" s="40"/>
      <c r="I67" s="40"/>
      <c r="J67" s="158"/>
      <c r="K67" s="289"/>
      <c r="L67" s="57"/>
    </row>
    <row r="68" spans="1:12" ht="13" x14ac:dyDescent="0.3">
      <c r="A68" s="39"/>
      <c r="B68" s="26"/>
      <c r="C68" s="288"/>
      <c r="D68" s="40"/>
      <c r="E68" s="40"/>
      <c r="F68" s="40"/>
      <c r="G68" s="40"/>
      <c r="H68" s="40"/>
      <c r="I68" s="40"/>
      <c r="J68" s="158"/>
      <c r="K68" s="289"/>
      <c r="L68" s="57"/>
    </row>
    <row r="69" spans="1:12" x14ac:dyDescent="0.25">
      <c r="A69" s="35" t="s">
        <v>121</v>
      </c>
      <c r="B69" s="36" t="s">
        <v>3</v>
      </c>
      <c r="C69" s="290"/>
      <c r="D69" s="135">
        <v>1</v>
      </c>
      <c r="E69" s="135">
        <f>E31/(D31+E31)*(D6/(12*D9))</f>
        <v>0.27548209366391185</v>
      </c>
      <c r="F69" s="37"/>
      <c r="G69" s="37"/>
      <c r="H69" s="37"/>
      <c r="I69" s="37"/>
      <c r="J69" s="48"/>
      <c r="K69" s="291"/>
      <c r="L69" s="175" t="s">
        <v>122</v>
      </c>
    </row>
    <row r="70" spans="1:12" ht="13" x14ac:dyDescent="0.3">
      <c r="A70" s="38" t="s">
        <v>123</v>
      </c>
      <c r="B70" s="36" t="s">
        <v>2</v>
      </c>
      <c r="C70" s="290"/>
      <c r="D70" s="37">
        <f>D69*D46</f>
        <v>5.65</v>
      </c>
      <c r="E70" s="37">
        <f>E69*E49</f>
        <v>8.2644628099173556E-2</v>
      </c>
      <c r="F70" s="37"/>
      <c r="G70" s="37"/>
      <c r="H70" s="37"/>
      <c r="I70" s="37"/>
      <c r="J70" s="292">
        <f>SQRT(SUMSQ(D70,E70))</f>
        <v>5.6506044043583206</v>
      </c>
      <c r="K70" s="294"/>
      <c r="L70" s="57" t="s">
        <v>34</v>
      </c>
    </row>
    <row r="71" spans="1:12" ht="13" x14ac:dyDescent="0.3">
      <c r="A71" s="39"/>
      <c r="B71" s="26"/>
      <c r="C71" s="288"/>
      <c r="D71" s="40"/>
      <c r="E71" s="40"/>
      <c r="F71" s="40"/>
      <c r="G71" s="40"/>
      <c r="H71" s="40"/>
      <c r="I71" s="40"/>
      <c r="J71" s="158"/>
      <c r="K71" s="289"/>
      <c r="L71" s="57"/>
    </row>
    <row r="72" spans="1:12" ht="13" x14ac:dyDescent="0.3">
      <c r="A72" s="39"/>
      <c r="B72" s="26"/>
      <c r="C72" s="288"/>
      <c r="D72" s="40"/>
      <c r="E72" s="40"/>
      <c r="F72" s="40"/>
      <c r="G72" s="40"/>
      <c r="H72" s="40"/>
      <c r="I72" s="40"/>
      <c r="J72" s="158"/>
      <c r="K72" s="289"/>
      <c r="L72" s="57"/>
    </row>
    <row r="73" spans="1:12" x14ac:dyDescent="0.25">
      <c r="A73" s="35" t="s">
        <v>124</v>
      </c>
      <c r="B73" s="36" t="s">
        <v>3</v>
      </c>
      <c r="C73" s="290"/>
      <c r="D73" s="37">
        <f>D33/(D31+D33)</f>
        <v>7.8136084959459423E-2</v>
      </c>
      <c r="E73" s="37"/>
      <c r="F73" s="135">
        <v>1</v>
      </c>
      <c r="G73" s="37"/>
      <c r="H73" s="37"/>
      <c r="I73" s="37"/>
      <c r="J73" s="48"/>
      <c r="K73" s="291"/>
      <c r="L73" s="57" t="s">
        <v>24</v>
      </c>
    </row>
    <row r="74" spans="1:12" ht="13" x14ac:dyDescent="0.3">
      <c r="A74" s="38" t="s">
        <v>125</v>
      </c>
      <c r="B74" s="36" t="s">
        <v>2</v>
      </c>
      <c r="C74" s="290"/>
      <c r="D74" s="37">
        <f>D73*D47</f>
        <v>0.44146888002094575</v>
      </c>
      <c r="E74" s="37"/>
      <c r="F74" s="135">
        <f>F73*F50</f>
        <v>0.3</v>
      </c>
      <c r="G74" s="37"/>
      <c r="H74" s="37"/>
      <c r="I74" s="37"/>
      <c r="J74" s="292">
        <f>SQRT(SUMSQ(D74,F74))</f>
        <v>0.53375534847619854</v>
      </c>
      <c r="K74" s="294"/>
      <c r="L74" s="57" t="s">
        <v>32</v>
      </c>
    </row>
    <row r="75" spans="1:12" ht="13" x14ac:dyDescent="0.3">
      <c r="A75" s="39"/>
      <c r="B75" s="26"/>
      <c r="C75" s="288"/>
      <c r="D75" s="40"/>
      <c r="E75" s="40"/>
      <c r="F75" s="40"/>
      <c r="G75" s="40"/>
      <c r="H75" s="40"/>
      <c r="I75" s="40"/>
      <c r="J75" s="158"/>
      <c r="K75" s="289"/>
      <c r="L75" s="57"/>
    </row>
    <row r="76" spans="1:12" ht="13" x14ac:dyDescent="0.3">
      <c r="A76" s="39"/>
      <c r="B76" s="26"/>
      <c r="C76" s="288"/>
      <c r="D76" s="40"/>
      <c r="E76" s="40"/>
      <c r="F76" s="40"/>
      <c r="G76" s="40"/>
      <c r="H76" s="40"/>
      <c r="I76" s="40"/>
      <c r="J76" s="158"/>
      <c r="K76" s="289"/>
      <c r="L76" s="57"/>
    </row>
    <row r="77" spans="1:12" x14ac:dyDescent="0.25">
      <c r="A77" s="35" t="s">
        <v>126</v>
      </c>
      <c r="B77" s="36" t="s">
        <v>3</v>
      </c>
      <c r="C77" s="290"/>
      <c r="D77" s="37">
        <v>1</v>
      </c>
      <c r="E77" s="37"/>
      <c r="F77" s="135">
        <v>1</v>
      </c>
      <c r="G77" s="37"/>
      <c r="H77" s="37"/>
      <c r="I77" s="37"/>
      <c r="J77" s="48"/>
      <c r="K77" s="291"/>
      <c r="L77" s="57" t="s">
        <v>24</v>
      </c>
    </row>
    <row r="78" spans="1:12" ht="13" x14ac:dyDescent="0.3">
      <c r="A78" s="38" t="s">
        <v>127</v>
      </c>
      <c r="B78" s="36" t="s">
        <v>2</v>
      </c>
      <c r="C78" s="290"/>
      <c r="D78" s="37">
        <f>D77*D47</f>
        <v>5.65</v>
      </c>
      <c r="E78" s="37"/>
      <c r="F78" s="135">
        <f>F77*F50</f>
        <v>0.3</v>
      </c>
      <c r="G78" s="37"/>
      <c r="H78" s="37"/>
      <c r="I78" s="37"/>
      <c r="J78" s="292">
        <f>SQRT(SUMSQ(D78,F78))</f>
        <v>5.6579589959631207</v>
      </c>
      <c r="K78" s="294"/>
      <c r="L78" s="57" t="s">
        <v>33</v>
      </c>
    </row>
    <row r="79" spans="1:12" ht="13" x14ac:dyDescent="0.3">
      <c r="A79" s="39"/>
      <c r="B79" s="26"/>
      <c r="C79" s="288"/>
      <c r="D79" s="40"/>
      <c r="E79" s="40"/>
      <c r="F79" s="40"/>
      <c r="G79" s="40"/>
      <c r="H79" s="40"/>
      <c r="I79" s="40"/>
      <c r="J79" s="158"/>
      <c r="K79" s="289"/>
      <c r="L79" s="57"/>
    </row>
    <row r="80" spans="1:12" ht="13" x14ac:dyDescent="0.3">
      <c r="A80" s="39"/>
      <c r="B80" s="26"/>
      <c r="C80" s="288"/>
      <c r="D80" s="40"/>
      <c r="E80" s="40"/>
      <c r="F80" s="40"/>
      <c r="G80" s="40"/>
      <c r="H80" s="40"/>
      <c r="I80" s="40"/>
      <c r="J80" s="158"/>
      <c r="K80" s="289"/>
      <c r="L80" s="57"/>
    </row>
    <row r="81" spans="1:12" x14ac:dyDescent="0.25">
      <c r="A81" s="35" t="s">
        <v>128</v>
      </c>
      <c r="B81" s="36" t="s">
        <v>3</v>
      </c>
      <c r="C81" s="290"/>
      <c r="D81" s="37">
        <v>1</v>
      </c>
      <c r="E81" s="37"/>
      <c r="F81" s="135">
        <f>F31/(D31+F31)*(D6/(12*D9))</f>
        <v>0.11723126662025954</v>
      </c>
      <c r="G81" s="37"/>
      <c r="H81" s="37"/>
      <c r="I81" s="37"/>
      <c r="J81" s="48"/>
      <c r="K81" s="291"/>
      <c r="L81" s="175" t="s">
        <v>122</v>
      </c>
    </row>
    <row r="82" spans="1:12" ht="13" x14ac:dyDescent="0.3">
      <c r="A82" s="38" t="s">
        <v>129</v>
      </c>
      <c r="B82" s="36" t="s">
        <v>2</v>
      </c>
      <c r="C82" s="290"/>
      <c r="D82" s="37">
        <f>D81*D46</f>
        <v>5.65</v>
      </c>
      <c r="E82" s="37"/>
      <c r="F82" s="37">
        <f>F81*F49</f>
        <v>3.5169379986077859E-2</v>
      </c>
      <c r="G82" s="37"/>
      <c r="H82" s="37"/>
      <c r="I82" s="37"/>
      <c r="J82" s="292">
        <f>SQRT(SUMSQ(D82,F82))</f>
        <v>5.6501094578148319</v>
      </c>
      <c r="K82" s="294"/>
      <c r="L82" s="57" t="s">
        <v>34</v>
      </c>
    </row>
    <row r="83" spans="1:12" ht="13" x14ac:dyDescent="0.3">
      <c r="A83" s="39"/>
      <c r="B83" s="26"/>
      <c r="C83" s="288"/>
      <c r="D83" s="40"/>
      <c r="E83" s="40"/>
      <c r="F83" s="40"/>
      <c r="G83" s="40"/>
      <c r="H83" s="40"/>
      <c r="I83" s="40"/>
      <c r="J83" s="158"/>
      <c r="K83" s="289"/>
      <c r="L83" s="295"/>
    </row>
    <row r="84" spans="1:12" ht="13" x14ac:dyDescent="0.3">
      <c r="A84" s="39"/>
      <c r="B84" s="26"/>
      <c r="C84" s="288"/>
      <c r="D84" s="40"/>
      <c r="E84" s="40"/>
      <c r="F84" s="40"/>
      <c r="G84" s="40"/>
      <c r="H84" s="40"/>
      <c r="I84" s="40"/>
      <c r="J84" s="158"/>
      <c r="K84" s="289"/>
      <c r="L84" s="295"/>
    </row>
    <row r="85" spans="1:12" x14ac:dyDescent="0.25">
      <c r="A85" s="128" t="s">
        <v>170</v>
      </c>
      <c r="B85" s="296" t="s">
        <v>3</v>
      </c>
      <c r="C85" s="297"/>
      <c r="D85" s="135">
        <v>1</v>
      </c>
      <c r="E85" s="135">
        <v>1</v>
      </c>
      <c r="F85" s="135"/>
      <c r="G85" s="37">
        <v>1</v>
      </c>
      <c r="H85" s="37">
        <v>0</v>
      </c>
      <c r="I85" s="37">
        <v>1</v>
      </c>
      <c r="J85" s="48"/>
      <c r="K85" s="291"/>
      <c r="L85" s="295" t="s">
        <v>24</v>
      </c>
    </row>
    <row r="86" spans="1:12" ht="13" x14ac:dyDescent="0.3">
      <c r="A86" s="174" t="s">
        <v>171</v>
      </c>
      <c r="B86" s="296" t="s">
        <v>2</v>
      </c>
      <c r="C86" s="297"/>
      <c r="D86" s="135">
        <f>D85*D47</f>
        <v>5.65</v>
      </c>
      <c r="E86" s="135">
        <f>E85*E50</f>
        <v>0.3</v>
      </c>
      <c r="F86" s="135"/>
      <c r="G86" s="37">
        <f>G85*G51</f>
        <v>8.5</v>
      </c>
      <c r="H86" s="37">
        <f>H85*H53</f>
        <v>0</v>
      </c>
      <c r="I86" s="37">
        <f>I85*I54</f>
        <v>15</v>
      </c>
      <c r="J86" s="292">
        <f>SQRT(SUMSQ(D86,E86))+SUM(G86,H86,I86,L88)</f>
        <v>29.157958995963121</v>
      </c>
      <c r="K86" s="294"/>
      <c r="L86" s="298" t="s">
        <v>157</v>
      </c>
    </row>
    <row r="87" spans="1:12" ht="13" x14ac:dyDescent="0.3">
      <c r="A87" s="39"/>
      <c r="B87" s="26"/>
      <c r="C87" s="288"/>
      <c r="D87" s="40"/>
      <c r="E87" s="40"/>
      <c r="F87" s="40"/>
      <c r="G87" s="40"/>
      <c r="H87" s="40"/>
      <c r="I87" s="40"/>
      <c r="J87" s="158"/>
      <c r="K87" s="289"/>
      <c r="L87" s="298"/>
    </row>
    <row r="88" spans="1:12" ht="13" x14ac:dyDescent="0.3">
      <c r="A88" s="39"/>
      <c r="B88" s="26"/>
      <c r="C88" s="288"/>
      <c r="D88" s="40"/>
      <c r="E88" s="40"/>
      <c r="F88" s="40"/>
      <c r="G88" s="40"/>
      <c r="H88" s="40"/>
      <c r="I88" s="40"/>
      <c r="J88" s="158"/>
      <c r="K88" s="289"/>
      <c r="L88" s="295"/>
    </row>
    <row r="89" spans="1:12" x14ac:dyDescent="0.25">
      <c r="A89" s="128" t="s">
        <v>155</v>
      </c>
      <c r="B89" s="296" t="s">
        <v>3</v>
      </c>
      <c r="C89" s="297"/>
      <c r="D89" s="135">
        <v>1</v>
      </c>
      <c r="E89" s="135"/>
      <c r="F89" s="135">
        <v>1</v>
      </c>
      <c r="G89" s="37">
        <v>1</v>
      </c>
      <c r="H89" s="37">
        <v>0</v>
      </c>
      <c r="I89" s="37">
        <v>1</v>
      </c>
      <c r="J89" s="48"/>
      <c r="K89" s="291"/>
      <c r="L89" s="295" t="s">
        <v>24</v>
      </c>
    </row>
    <row r="90" spans="1:12" ht="13" x14ac:dyDescent="0.3">
      <c r="A90" s="174" t="s">
        <v>156</v>
      </c>
      <c r="B90" s="296" t="s">
        <v>2</v>
      </c>
      <c r="C90" s="297"/>
      <c r="D90" s="135">
        <f>D89*D47</f>
        <v>5.65</v>
      </c>
      <c r="E90" s="135"/>
      <c r="F90" s="135">
        <f>F89*F50</f>
        <v>0.3</v>
      </c>
      <c r="G90" s="37">
        <f>G89*G51</f>
        <v>8.5</v>
      </c>
      <c r="H90" s="37">
        <f>H89*H53</f>
        <v>0</v>
      </c>
      <c r="I90" s="37">
        <f>I89*I54</f>
        <v>15</v>
      </c>
      <c r="J90" s="292">
        <f>SQRT(SUMSQ(D90,F90))+SUM(G90,H90,I90,L93)</f>
        <v>29.157958995963121</v>
      </c>
      <c r="K90" s="294"/>
      <c r="L90" s="298" t="s">
        <v>157</v>
      </c>
    </row>
    <row r="91" spans="1:12" ht="13" x14ac:dyDescent="0.3">
      <c r="A91" s="39"/>
      <c r="B91" s="26"/>
      <c r="C91" s="288"/>
      <c r="D91" s="40"/>
      <c r="E91" s="40"/>
      <c r="F91" s="40"/>
      <c r="G91" s="40"/>
      <c r="H91" s="40"/>
      <c r="I91" s="40"/>
      <c r="J91" s="158"/>
      <c r="K91" s="289"/>
      <c r="L91" s="298"/>
    </row>
    <row r="92" spans="1:12" ht="13" x14ac:dyDescent="0.3">
      <c r="A92" s="39"/>
      <c r="B92" s="26"/>
      <c r="C92" s="288"/>
      <c r="D92" s="40"/>
      <c r="E92" s="40"/>
      <c r="F92" s="40"/>
      <c r="G92" s="40"/>
      <c r="H92" s="40"/>
      <c r="I92" s="40"/>
      <c r="J92" s="158"/>
      <c r="K92" s="289"/>
      <c r="L92" s="298"/>
    </row>
    <row r="93" spans="1:12" x14ac:dyDescent="0.25">
      <c r="A93" s="128" t="s">
        <v>158</v>
      </c>
      <c r="B93" s="296" t="s">
        <v>3</v>
      </c>
      <c r="C93" s="297"/>
      <c r="D93" s="135">
        <v>0</v>
      </c>
      <c r="E93" s="135">
        <f>1</f>
        <v>1</v>
      </c>
      <c r="F93" s="135">
        <v>1</v>
      </c>
      <c r="G93" s="37">
        <v>1</v>
      </c>
      <c r="H93" s="37">
        <v>0</v>
      </c>
      <c r="I93" s="37">
        <v>0</v>
      </c>
      <c r="J93" s="48"/>
      <c r="K93" s="291"/>
      <c r="L93" s="295" t="s">
        <v>24</v>
      </c>
    </row>
    <row r="94" spans="1:12" ht="13" x14ac:dyDescent="0.3">
      <c r="A94" s="174" t="s">
        <v>159</v>
      </c>
      <c r="B94" s="296" t="s">
        <v>2</v>
      </c>
      <c r="C94" s="297"/>
      <c r="D94" s="37">
        <f>D93*D47</f>
        <v>0</v>
      </c>
      <c r="E94" s="135">
        <f>E93*E50</f>
        <v>0.3</v>
      </c>
      <c r="F94" s="37">
        <f>F93*F50</f>
        <v>0.3</v>
      </c>
      <c r="G94" s="37">
        <f>G93*G52</f>
        <v>6.5</v>
      </c>
      <c r="H94" s="37">
        <f>H93*H53</f>
        <v>0</v>
      </c>
      <c r="I94" s="37">
        <f>I93*I54</f>
        <v>0</v>
      </c>
      <c r="J94" s="292">
        <f>SQRT(SUMSQ(D94,E94,F94))+SUM(G94,H94,I94,L105)</f>
        <v>6.9242640687119286</v>
      </c>
      <c r="K94" s="294"/>
      <c r="L94" s="298" t="s">
        <v>160</v>
      </c>
    </row>
    <row r="95" spans="1:12" s="47" customFormat="1" ht="13" x14ac:dyDescent="0.3">
      <c r="A95" s="385"/>
      <c r="B95" s="386"/>
      <c r="C95" s="387"/>
      <c r="D95" s="40"/>
      <c r="E95" s="40"/>
      <c r="F95" s="40"/>
      <c r="G95" s="40"/>
      <c r="H95" s="40"/>
      <c r="I95" s="40"/>
      <c r="J95" s="158"/>
      <c r="K95" s="289"/>
      <c r="L95" s="388"/>
    </row>
    <row r="96" spans="1:12" s="47" customFormat="1" ht="13" x14ac:dyDescent="0.3">
      <c r="A96" s="385"/>
      <c r="B96" s="386"/>
      <c r="C96" s="387"/>
      <c r="D96" s="40"/>
      <c r="E96" s="40"/>
      <c r="F96" s="40"/>
      <c r="G96" s="40"/>
      <c r="H96" s="40"/>
      <c r="I96" s="40"/>
      <c r="J96" s="158"/>
      <c r="K96" s="289"/>
      <c r="L96" s="388"/>
    </row>
    <row r="97" spans="1:12" ht="13" x14ac:dyDescent="0.3">
      <c r="A97" s="128" t="s">
        <v>196</v>
      </c>
      <c r="B97" s="428" t="s">
        <v>3</v>
      </c>
      <c r="C97" s="429"/>
      <c r="D97" s="135">
        <v>1</v>
      </c>
      <c r="E97" s="135">
        <v>1</v>
      </c>
      <c r="F97" s="135"/>
      <c r="G97" s="135">
        <v>1</v>
      </c>
      <c r="H97" s="135">
        <v>0</v>
      </c>
      <c r="I97" s="135">
        <v>0</v>
      </c>
      <c r="J97" s="292"/>
      <c r="K97" s="430"/>
      <c r="L97" s="298"/>
    </row>
    <row r="98" spans="1:12" ht="13" x14ac:dyDescent="0.3">
      <c r="A98" s="174" t="s">
        <v>197</v>
      </c>
      <c r="B98" s="428" t="s">
        <v>2</v>
      </c>
      <c r="C98" s="429"/>
      <c r="D98" s="135">
        <f>D$48*D97</f>
        <v>2</v>
      </c>
      <c r="E98" s="135">
        <f>E$50*E97</f>
        <v>0.3</v>
      </c>
      <c r="F98" s="135"/>
      <c r="G98" s="135">
        <f>G$52*G97</f>
        <v>6.5</v>
      </c>
      <c r="H98" s="135">
        <f>H$53*H97</f>
        <v>0</v>
      </c>
      <c r="I98" s="135">
        <f>I$54*I97</f>
        <v>0</v>
      </c>
      <c r="J98" s="292">
        <f>SQRT(SUMSQ(D98,E98,F98))+SUM(G98,H98,I98)</f>
        <v>8.5223748416156688</v>
      </c>
      <c r="K98" s="430"/>
      <c r="L98" s="298"/>
    </row>
    <row r="99" spans="1:12" s="47" customFormat="1" ht="13" x14ac:dyDescent="0.3">
      <c r="A99" s="385"/>
      <c r="B99" s="395"/>
      <c r="C99" s="387"/>
      <c r="D99" s="40"/>
      <c r="E99" s="40"/>
      <c r="F99" s="40"/>
      <c r="G99" s="40"/>
      <c r="H99" s="40"/>
      <c r="I99" s="40"/>
      <c r="J99" s="158"/>
      <c r="K99" s="289"/>
      <c r="L99" s="388"/>
    </row>
    <row r="100" spans="1:12" s="47" customFormat="1" ht="13" x14ac:dyDescent="0.3">
      <c r="A100" s="385"/>
      <c r="B100" s="386"/>
      <c r="C100" s="387"/>
      <c r="D100" s="40"/>
      <c r="E100" s="40"/>
      <c r="F100" s="40"/>
      <c r="G100" s="40"/>
      <c r="H100" s="40"/>
      <c r="I100" s="40"/>
      <c r="J100" s="158"/>
      <c r="K100" s="289"/>
      <c r="L100" s="388"/>
    </row>
    <row r="101" spans="1:12" ht="13" x14ac:dyDescent="0.3">
      <c r="A101" s="128" t="s">
        <v>198</v>
      </c>
      <c r="B101" s="428" t="s">
        <v>3</v>
      </c>
      <c r="C101" s="429"/>
      <c r="D101" s="135">
        <v>1</v>
      </c>
      <c r="E101" s="135"/>
      <c r="F101" s="135">
        <v>1</v>
      </c>
      <c r="G101" s="135">
        <v>1</v>
      </c>
      <c r="H101" s="135">
        <v>0</v>
      </c>
      <c r="I101" s="135">
        <v>0</v>
      </c>
      <c r="J101" s="292"/>
      <c r="K101" s="430"/>
      <c r="L101" s="298"/>
    </row>
    <row r="102" spans="1:12" ht="13" x14ac:dyDescent="0.3">
      <c r="A102" s="174" t="s">
        <v>199</v>
      </c>
      <c r="B102" s="428" t="s">
        <v>2</v>
      </c>
      <c r="C102" s="429"/>
      <c r="D102" s="135">
        <f>D$48*D101</f>
        <v>2</v>
      </c>
      <c r="E102" s="135"/>
      <c r="F102" s="135">
        <f>F$50*F101</f>
        <v>0.3</v>
      </c>
      <c r="G102" s="135">
        <f>G$52*G101</f>
        <v>6.5</v>
      </c>
      <c r="H102" s="135">
        <f>H$53*H101</f>
        <v>0</v>
      </c>
      <c r="I102" s="135">
        <f>I$54*I101</f>
        <v>0</v>
      </c>
      <c r="J102" s="292">
        <f>SQRT(SUMSQ(D102,E102,F102))+SUM(G102,H102,I102)</f>
        <v>8.5223748416156688</v>
      </c>
      <c r="K102" s="430"/>
      <c r="L102" s="298"/>
    </row>
    <row r="103" spans="1:12" ht="13" x14ac:dyDescent="0.3">
      <c r="A103" s="39"/>
      <c r="B103" s="26"/>
      <c r="C103" s="288"/>
      <c r="D103" s="40"/>
      <c r="E103" s="40"/>
      <c r="F103" s="40"/>
      <c r="G103" s="40"/>
      <c r="H103" s="40"/>
      <c r="I103" s="40"/>
      <c r="J103" s="158"/>
      <c r="K103" s="289"/>
      <c r="L103" s="70"/>
    </row>
    <row r="104" spans="1:12" ht="13.5" thickBot="1" x14ac:dyDescent="0.35">
      <c r="A104" s="87"/>
      <c r="B104" s="96"/>
      <c r="C104" s="299"/>
      <c r="D104" s="300"/>
      <c r="E104" s="300"/>
      <c r="F104" s="300"/>
      <c r="G104" s="300"/>
      <c r="H104" s="300"/>
      <c r="I104" s="300"/>
      <c r="J104" s="156"/>
      <c r="K104" s="301"/>
      <c r="L104" s="71"/>
    </row>
    <row r="105" spans="1:12" ht="13" x14ac:dyDescent="0.3">
      <c r="A105" s="168"/>
      <c r="B105" s="26"/>
      <c r="C105" s="26"/>
      <c r="D105" s="41"/>
      <c r="E105" s="41"/>
      <c r="F105" s="41"/>
      <c r="G105" s="41"/>
      <c r="H105" s="41"/>
      <c r="I105" s="41"/>
      <c r="J105" s="42"/>
      <c r="K105" s="42"/>
      <c r="L105" s="42"/>
    </row>
    <row r="106" spans="1:12" ht="13" thickBot="1" x14ac:dyDescent="0.3">
      <c r="A106" s="44"/>
      <c r="G106" s="47"/>
      <c r="H106" s="47"/>
      <c r="I106" s="47"/>
    </row>
    <row r="107" spans="1:12" ht="12.65" customHeight="1" x14ac:dyDescent="0.3">
      <c r="A107" s="9" t="s">
        <v>21</v>
      </c>
      <c r="B107" s="11"/>
      <c r="C107" s="11"/>
      <c r="D107" s="11"/>
      <c r="E107" s="11"/>
      <c r="F107" s="332"/>
      <c r="G107" s="29"/>
      <c r="H107" s="29"/>
      <c r="I107" s="29"/>
      <c r="J107" s="45"/>
      <c r="K107" s="45"/>
      <c r="L107" s="13" t="s">
        <v>0</v>
      </c>
    </row>
    <row r="108" spans="1:12" ht="12.65" customHeight="1" x14ac:dyDescent="0.3">
      <c r="A108" s="97" t="s">
        <v>175</v>
      </c>
      <c r="B108" s="18"/>
      <c r="C108" s="18"/>
      <c r="D108" s="18"/>
      <c r="E108" s="18"/>
      <c r="F108" s="27"/>
      <c r="G108" s="21"/>
      <c r="H108" s="21"/>
      <c r="I108" s="21"/>
      <c r="J108" s="26"/>
      <c r="K108" s="26"/>
      <c r="L108" s="104"/>
    </row>
    <row r="109" spans="1:12" s="47" customFormat="1" ht="13.5" thickBot="1" x14ac:dyDescent="0.35">
      <c r="A109" s="92" t="s">
        <v>176</v>
      </c>
      <c r="B109" s="21"/>
      <c r="C109" s="21"/>
      <c r="D109" s="21"/>
      <c r="E109" s="21"/>
      <c r="F109" s="26"/>
      <c r="G109" s="21"/>
      <c r="H109" s="21"/>
      <c r="I109" s="21"/>
      <c r="J109" s="26"/>
      <c r="K109" s="26"/>
      <c r="L109" s="302"/>
    </row>
    <row r="110" spans="1:12" ht="13" x14ac:dyDescent="0.3">
      <c r="A110" s="9"/>
      <c r="B110" s="11"/>
      <c r="C110" s="11"/>
      <c r="D110" s="11"/>
      <c r="E110" s="11"/>
      <c r="F110" s="332"/>
      <c r="G110" s="29"/>
      <c r="H110" s="29"/>
      <c r="I110" s="29"/>
      <c r="J110" s="45"/>
      <c r="K110" s="45"/>
      <c r="L110" s="54"/>
    </row>
    <row r="111" spans="1:12" ht="13" thickBot="1" x14ac:dyDescent="0.3">
      <c r="G111" s="47"/>
      <c r="H111" s="47"/>
      <c r="I111" s="47"/>
      <c r="J111" s="44"/>
      <c r="K111" s="44"/>
    </row>
    <row r="112" spans="1:12" ht="13.5" thickBot="1" x14ac:dyDescent="0.35">
      <c r="A112" s="127" t="s">
        <v>22</v>
      </c>
      <c r="B112" s="63"/>
      <c r="C112" s="246" t="s">
        <v>97</v>
      </c>
      <c r="D112" s="402" t="s">
        <v>35</v>
      </c>
      <c r="E112" s="403"/>
      <c r="F112" s="404"/>
      <c r="G112" s="85"/>
      <c r="H112" s="85"/>
      <c r="I112" s="85"/>
      <c r="J112" s="12"/>
      <c r="K112" s="12"/>
      <c r="L112" s="13" t="s">
        <v>0</v>
      </c>
    </row>
    <row r="113" spans="1:12" ht="13" x14ac:dyDescent="0.3">
      <c r="A113" s="222"/>
      <c r="B113" s="15"/>
      <c r="C113" s="248"/>
      <c r="D113" s="234" t="s">
        <v>107</v>
      </c>
      <c r="E113" s="234" t="s">
        <v>98</v>
      </c>
      <c r="F113" s="341" t="s">
        <v>99</v>
      </c>
      <c r="G113" s="17"/>
      <c r="H113" s="17"/>
      <c r="I113" s="17"/>
      <c r="J113" s="8"/>
      <c r="K113" s="8"/>
      <c r="L113" s="104"/>
    </row>
    <row r="114" spans="1:12" ht="13" x14ac:dyDescent="0.3">
      <c r="A114" s="30"/>
      <c r="B114" s="15"/>
      <c r="C114" s="248"/>
      <c r="D114" s="134" t="s">
        <v>100</v>
      </c>
      <c r="E114" s="134" t="s">
        <v>100</v>
      </c>
      <c r="F114" s="287" t="s">
        <v>100</v>
      </c>
      <c r="G114" s="17"/>
      <c r="H114" s="17"/>
      <c r="I114" s="17"/>
      <c r="J114" s="8"/>
      <c r="K114" s="8"/>
      <c r="L114" s="104"/>
    </row>
    <row r="115" spans="1:12" ht="13" x14ac:dyDescent="0.3">
      <c r="A115" s="14" t="s">
        <v>58</v>
      </c>
      <c r="B115" s="98" t="s">
        <v>59</v>
      </c>
      <c r="C115" s="248"/>
      <c r="D115" s="184">
        <f>D10</f>
        <v>-100</v>
      </c>
      <c r="E115" s="134"/>
      <c r="F115" s="287"/>
      <c r="G115" s="17"/>
      <c r="H115" s="17"/>
      <c r="I115" s="17"/>
      <c r="J115" s="8"/>
      <c r="K115" s="8"/>
      <c r="L115" s="104"/>
    </row>
    <row r="116" spans="1:12" s="44" customFormat="1" x14ac:dyDescent="0.25">
      <c r="A116" s="19" t="s">
        <v>60</v>
      </c>
      <c r="B116" s="98" t="s">
        <v>2</v>
      </c>
      <c r="C116" s="27"/>
      <c r="D116" s="77"/>
      <c r="E116" s="46">
        <f>E11</f>
        <v>10</v>
      </c>
      <c r="F116" s="339">
        <f>F11</f>
        <v>-2</v>
      </c>
      <c r="G116" s="24"/>
      <c r="H116" s="24"/>
      <c r="I116" s="24"/>
      <c r="J116" s="123"/>
      <c r="K116" s="123"/>
      <c r="L116" s="124"/>
    </row>
    <row r="117" spans="1:12" s="44" customFormat="1" x14ac:dyDescent="0.25">
      <c r="A117" s="14"/>
      <c r="B117" s="98"/>
      <c r="C117" s="27"/>
      <c r="D117" s="77"/>
      <c r="E117" s="46"/>
      <c r="F117" s="339"/>
      <c r="G117" s="24"/>
      <c r="H117" s="24"/>
      <c r="I117" s="24"/>
      <c r="J117" s="123"/>
      <c r="K117" s="123"/>
      <c r="L117" s="95"/>
    </row>
    <row r="118" spans="1:12" s="44" customFormat="1" x14ac:dyDescent="0.25">
      <c r="A118" s="14" t="s">
        <v>8</v>
      </c>
      <c r="B118" s="98" t="s">
        <v>2</v>
      </c>
      <c r="C118" s="303"/>
      <c r="D118" s="157">
        <v>-4.0999999999999996</v>
      </c>
      <c r="E118" s="157">
        <v>0</v>
      </c>
      <c r="F118" s="342">
        <v>0.4</v>
      </c>
      <c r="G118" s="24"/>
      <c r="H118" s="24"/>
      <c r="I118" s="24"/>
      <c r="J118" s="123"/>
      <c r="K118" s="123"/>
      <c r="L118" s="125" t="s">
        <v>6</v>
      </c>
    </row>
    <row r="119" spans="1:12" s="44" customFormat="1" ht="13" x14ac:dyDescent="0.3">
      <c r="A119" s="92" t="s">
        <v>7</v>
      </c>
      <c r="B119" s="98" t="s">
        <v>2</v>
      </c>
      <c r="C119" s="304"/>
      <c r="D119" s="158">
        <f>D115+D118</f>
        <v>-104.1</v>
      </c>
      <c r="E119" s="158">
        <f>E116+E118</f>
        <v>10</v>
      </c>
      <c r="F119" s="343">
        <f>F116+F118</f>
        <v>-1.6</v>
      </c>
      <c r="G119" s="24"/>
      <c r="H119" s="24"/>
      <c r="I119" s="24"/>
      <c r="J119" s="123"/>
      <c r="K119" s="123"/>
      <c r="L119" s="125" t="s">
        <v>10</v>
      </c>
    </row>
    <row r="120" spans="1:12" x14ac:dyDescent="0.25">
      <c r="A120" s="119"/>
      <c r="B120" s="120"/>
      <c r="C120" s="204"/>
      <c r="D120" s="160"/>
      <c r="E120" s="160"/>
      <c r="F120" s="339"/>
      <c r="G120" s="23"/>
      <c r="H120" s="23"/>
      <c r="I120" s="23"/>
      <c r="J120" s="8"/>
      <c r="K120" s="8"/>
      <c r="L120" s="55"/>
    </row>
    <row r="121" spans="1:12" s="44" customFormat="1" ht="13" x14ac:dyDescent="0.3">
      <c r="A121" s="126" t="s">
        <v>5</v>
      </c>
      <c r="B121" s="98"/>
      <c r="C121" s="27"/>
      <c r="D121" s="149"/>
      <c r="E121" s="149"/>
      <c r="F121" s="339"/>
      <c r="G121" s="24"/>
      <c r="H121" s="24"/>
      <c r="I121" s="24"/>
      <c r="J121" s="123"/>
      <c r="K121" s="123"/>
      <c r="L121" s="95"/>
    </row>
    <row r="122" spans="1:12" s="44" customFormat="1" ht="15.5" x14ac:dyDescent="0.4">
      <c r="A122" s="34" t="s">
        <v>45</v>
      </c>
      <c r="B122" s="56" t="s">
        <v>89</v>
      </c>
      <c r="C122" s="27"/>
      <c r="D122" s="40">
        <f>(10^12)*(10^-3)*(D5/15)*10^(D119/10)</f>
        <v>0.62247223199084678</v>
      </c>
      <c r="E122" s="40">
        <f>(10^12)*(10^-3)*(D5/15)*10^((D119+E119)/10)</f>
        <v>6.2247223199084738</v>
      </c>
      <c r="F122" s="344">
        <f>(10^12)*(10^-3)*(D5/15)*10^((D119+F119)/10)</f>
        <v>0.43064556862830716</v>
      </c>
      <c r="G122" s="41"/>
      <c r="H122" s="41"/>
      <c r="I122" s="41"/>
      <c r="J122" s="123"/>
      <c r="K122" s="123"/>
      <c r="L122" s="95"/>
    </row>
    <row r="123" spans="1:12" s="44" customFormat="1" ht="15.5" x14ac:dyDescent="0.4">
      <c r="A123" s="224" t="s">
        <v>44</v>
      </c>
      <c r="B123" s="56" t="s">
        <v>89</v>
      </c>
      <c r="C123" s="27"/>
      <c r="D123" s="161">
        <f>D33</f>
        <v>0.13561408999248789</v>
      </c>
      <c r="E123" s="162"/>
      <c r="F123" s="304"/>
      <c r="G123" s="72"/>
      <c r="H123" s="72"/>
      <c r="I123" s="72"/>
      <c r="J123" s="123"/>
      <c r="K123" s="123"/>
      <c r="L123" s="125"/>
    </row>
    <row r="124" spans="1:12" s="44" customFormat="1" ht="13" x14ac:dyDescent="0.3">
      <c r="A124" s="122" t="s">
        <v>80</v>
      </c>
      <c r="B124" s="115" t="s">
        <v>2</v>
      </c>
      <c r="C124" s="27"/>
      <c r="D124" s="149"/>
      <c r="E124" s="158">
        <f>10*LOG(E122/(D122+D123))</f>
        <v>9.144013218437447</v>
      </c>
      <c r="F124" s="343">
        <f>10*LOG(F122/(D122+D123))</f>
        <v>-2.4559867815625358</v>
      </c>
      <c r="G124" s="72"/>
      <c r="H124" s="72"/>
      <c r="I124" s="72"/>
      <c r="J124" s="123"/>
      <c r="K124" s="123"/>
      <c r="L124" s="125"/>
    </row>
    <row r="125" spans="1:12" s="44" customFormat="1" ht="15.5" x14ac:dyDescent="0.4">
      <c r="A125" s="122" t="s">
        <v>48</v>
      </c>
      <c r="B125" s="115" t="s">
        <v>108</v>
      </c>
      <c r="C125" s="27"/>
      <c r="D125" s="149"/>
      <c r="E125" s="158">
        <f>D119+E119+10*LOG(D5/15)</f>
        <v>-82.058800173440744</v>
      </c>
      <c r="F125" s="343">
        <f>D119+F119+10*LOG(D5/15)</f>
        <v>-93.658800173440738</v>
      </c>
      <c r="G125" s="72"/>
      <c r="H125" s="72"/>
      <c r="I125" s="72"/>
      <c r="J125" s="123"/>
      <c r="K125" s="123"/>
      <c r="L125" s="125"/>
    </row>
    <row r="126" spans="1:12" s="44" customFormat="1" ht="13" x14ac:dyDescent="0.3">
      <c r="A126" s="122" t="s">
        <v>130</v>
      </c>
      <c r="B126" s="115" t="s">
        <v>2</v>
      </c>
      <c r="C126" s="27"/>
      <c r="D126" s="149"/>
      <c r="E126" s="162">
        <f>-E125+F125</f>
        <v>-11.599999999999994</v>
      </c>
      <c r="F126" s="343"/>
      <c r="G126" s="72"/>
      <c r="H126" s="72"/>
      <c r="I126" s="72"/>
      <c r="J126" s="123"/>
      <c r="K126" s="123"/>
      <c r="L126" s="125"/>
    </row>
    <row r="127" spans="1:12" s="44" customFormat="1" ht="13" x14ac:dyDescent="0.3">
      <c r="A127" s="276" t="s">
        <v>110</v>
      </c>
      <c r="B127" s="20" t="s">
        <v>31</v>
      </c>
      <c r="C127" s="27"/>
      <c r="D127" s="158">
        <f>10*LOG((E122+D122)*10^-9)+10*LOG(MAX(D6,12*D9*D7/D5))</f>
        <v>-55.667921462603388</v>
      </c>
      <c r="E127" s="43"/>
      <c r="F127" s="304"/>
      <c r="G127" s="72"/>
      <c r="H127" s="72"/>
      <c r="I127" s="72"/>
      <c r="J127" s="123"/>
      <c r="K127" s="123"/>
      <c r="L127" s="125"/>
    </row>
    <row r="128" spans="1:12" s="44" customFormat="1" ht="13.5" thickBot="1" x14ac:dyDescent="0.35">
      <c r="A128" s="306" t="s">
        <v>111</v>
      </c>
      <c r="B128" s="88" t="s">
        <v>31</v>
      </c>
      <c r="C128" s="79"/>
      <c r="D128" s="307">
        <f>10*LOG((F122+D122)*10^-9)+10*LOG(MAX(D6,12*D9*D7/D5))</f>
        <v>-63.798278604603254</v>
      </c>
      <c r="E128" s="164"/>
      <c r="F128" s="345"/>
      <c r="G128" s="24"/>
      <c r="H128" s="24"/>
      <c r="I128" s="24"/>
      <c r="J128" s="123"/>
      <c r="K128" s="123"/>
      <c r="L128" s="125"/>
    </row>
    <row r="129" spans="1:12" s="62" customFormat="1" ht="13" x14ac:dyDescent="0.3">
      <c r="A129" s="168"/>
      <c r="B129" s="61"/>
      <c r="C129" s="61"/>
      <c r="D129" s="61"/>
      <c r="E129" s="61"/>
      <c r="F129" s="333"/>
      <c r="G129" s="100"/>
      <c r="H129" s="100"/>
      <c r="I129" s="100"/>
      <c r="J129" s="66"/>
      <c r="K129" s="66"/>
      <c r="L129" s="66"/>
    </row>
    <row r="130" spans="1:12" s="62" customFormat="1" ht="12" thickBot="1" x14ac:dyDescent="0.3">
      <c r="A130" s="67"/>
      <c r="B130" s="61"/>
      <c r="C130" s="61"/>
      <c r="D130" s="61"/>
      <c r="E130" s="61"/>
      <c r="F130" s="334"/>
      <c r="G130" s="101"/>
      <c r="H130" s="101"/>
      <c r="I130" s="101"/>
      <c r="J130" s="61"/>
      <c r="K130" s="61"/>
      <c r="L130" s="61"/>
    </row>
    <row r="131" spans="1:12" ht="13.5" thickBot="1" x14ac:dyDescent="0.35">
      <c r="A131" s="127" t="s">
        <v>23</v>
      </c>
      <c r="B131" s="28"/>
      <c r="C131" s="11"/>
      <c r="D131" s="402" t="s">
        <v>35</v>
      </c>
      <c r="E131" s="403"/>
      <c r="F131" s="403"/>
      <c r="G131" s="335" t="s">
        <v>36</v>
      </c>
      <c r="H131" s="308"/>
      <c r="I131" s="308"/>
      <c r="J131" s="233" t="s">
        <v>16</v>
      </c>
      <c r="K131" s="233" t="s">
        <v>56</v>
      </c>
      <c r="L131" s="13" t="s">
        <v>47</v>
      </c>
    </row>
    <row r="132" spans="1:12" ht="13" x14ac:dyDescent="0.3">
      <c r="A132" s="222"/>
      <c r="B132" s="20"/>
      <c r="C132" s="18"/>
      <c r="D132" s="234" t="s">
        <v>107</v>
      </c>
      <c r="E132" s="234" t="s">
        <v>98</v>
      </c>
      <c r="F132" s="238" t="s">
        <v>99</v>
      </c>
      <c r="G132" s="336" t="s">
        <v>100</v>
      </c>
      <c r="H132" s="311"/>
      <c r="I132" s="311"/>
      <c r="J132" s="16"/>
      <c r="K132" s="16"/>
      <c r="L132" s="104"/>
    </row>
    <row r="133" spans="1:12" ht="13" x14ac:dyDescent="0.3">
      <c r="A133" s="30"/>
      <c r="B133" s="20"/>
      <c r="C133" s="18"/>
      <c r="D133" s="134" t="s">
        <v>100</v>
      </c>
      <c r="E133" s="134" t="s">
        <v>100</v>
      </c>
      <c r="F133" s="134" t="s">
        <v>100</v>
      </c>
      <c r="G133" s="287"/>
      <c r="H133" s="17"/>
      <c r="I133" s="17"/>
      <c r="J133" s="134" t="s">
        <v>100</v>
      </c>
      <c r="K133" s="134"/>
      <c r="L133" s="114"/>
    </row>
    <row r="134" spans="1:12" ht="13" x14ac:dyDescent="0.3">
      <c r="A134" s="30"/>
      <c r="B134" s="20"/>
      <c r="C134" s="18"/>
      <c r="D134" s="77"/>
      <c r="E134" s="77"/>
      <c r="F134" s="77"/>
      <c r="G134" s="337"/>
      <c r="H134" s="17"/>
      <c r="I134" s="17"/>
      <c r="J134" s="16"/>
      <c r="K134" s="16"/>
      <c r="L134" s="51"/>
    </row>
    <row r="135" spans="1:12" x14ac:dyDescent="0.25">
      <c r="A135" s="35" t="s">
        <v>131</v>
      </c>
      <c r="B135" s="312" t="s">
        <v>2</v>
      </c>
      <c r="C135" s="36"/>
      <c r="D135" s="48"/>
      <c r="E135" s="89">
        <f>E136-J136</f>
        <v>8.6102578699612486</v>
      </c>
      <c r="F135" s="48"/>
      <c r="G135" s="338"/>
      <c r="H135" s="129"/>
      <c r="I135" s="129"/>
      <c r="J135" s="191"/>
      <c r="K135" s="179">
        <v>-3</v>
      </c>
      <c r="L135" s="110" t="s">
        <v>182</v>
      </c>
    </row>
    <row r="136" spans="1:12" ht="13" x14ac:dyDescent="0.3">
      <c r="A136" s="38" t="s">
        <v>132</v>
      </c>
      <c r="B136" s="312" t="s">
        <v>2</v>
      </c>
      <c r="C136" s="36"/>
      <c r="D136" s="48"/>
      <c r="E136" s="48">
        <f>E124</f>
        <v>9.144013218437447</v>
      </c>
      <c r="F136" s="48"/>
      <c r="G136" s="338"/>
      <c r="H136" s="129"/>
      <c r="I136" s="129"/>
      <c r="J136" s="192">
        <f>J62</f>
        <v>0.53375534847619854</v>
      </c>
      <c r="K136" s="180"/>
      <c r="L136" s="22"/>
    </row>
    <row r="137" spans="1:12" x14ac:dyDescent="0.25">
      <c r="A137" s="35" t="s">
        <v>133</v>
      </c>
      <c r="B137" s="312" t="s">
        <v>2</v>
      </c>
      <c r="C137" s="36"/>
      <c r="D137" s="48"/>
      <c r="E137" s="48">
        <f>E136+J136</f>
        <v>9.6777685669136453</v>
      </c>
      <c r="F137" s="48"/>
      <c r="G137" s="338"/>
      <c r="H137" s="129"/>
      <c r="I137" s="129"/>
      <c r="J137" s="191"/>
      <c r="K137" s="48"/>
      <c r="L137" s="22"/>
    </row>
    <row r="138" spans="1:12" ht="13" x14ac:dyDescent="0.3">
      <c r="A138" s="43"/>
      <c r="B138" s="115"/>
      <c r="C138" s="26"/>
      <c r="D138" s="46"/>
      <c r="E138" s="46"/>
      <c r="F138" s="46"/>
      <c r="G138" s="339"/>
      <c r="H138" s="24"/>
      <c r="I138" s="24"/>
      <c r="J138" s="193"/>
      <c r="K138" s="155"/>
      <c r="L138" s="22"/>
    </row>
    <row r="139" spans="1:12" x14ac:dyDescent="0.25">
      <c r="A139" s="35" t="s">
        <v>134</v>
      </c>
      <c r="B139" s="317" t="s">
        <v>30</v>
      </c>
      <c r="C139" s="90"/>
      <c r="D139" s="49"/>
      <c r="E139" s="93">
        <f>E140-J140</f>
        <v>-87.716759169403872</v>
      </c>
      <c r="F139" s="48"/>
      <c r="G139" s="338"/>
      <c r="H139" s="129"/>
      <c r="I139" s="129"/>
      <c r="J139" s="194"/>
      <c r="K139" s="179">
        <f>-109.1+H21</f>
        <v>-108.1</v>
      </c>
      <c r="L139" s="110" t="s">
        <v>183</v>
      </c>
    </row>
    <row r="140" spans="1:12" ht="13" x14ac:dyDescent="0.3">
      <c r="A140" s="38" t="s">
        <v>135</v>
      </c>
      <c r="B140" s="317" t="s">
        <v>30</v>
      </c>
      <c r="C140" s="90"/>
      <c r="D140" s="49"/>
      <c r="E140" s="48">
        <f>E125</f>
        <v>-82.058800173440744</v>
      </c>
      <c r="F140" s="48"/>
      <c r="G140" s="338"/>
      <c r="H140" s="129"/>
      <c r="I140" s="129"/>
      <c r="J140" s="192">
        <f>J66</f>
        <v>5.6579589959631207</v>
      </c>
      <c r="K140" s="180"/>
      <c r="L140" s="51"/>
    </row>
    <row r="141" spans="1:12" x14ac:dyDescent="0.25">
      <c r="A141" s="35" t="s">
        <v>136</v>
      </c>
      <c r="B141" s="317" t="s">
        <v>30</v>
      </c>
      <c r="C141" s="90"/>
      <c r="D141" s="49"/>
      <c r="E141" s="48">
        <f>E140+J140</f>
        <v>-76.400841177477616</v>
      </c>
      <c r="F141" s="48"/>
      <c r="G141" s="338"/>
      <c r="H141" s="129"/>
      <c r="I141" s="129"/>
      <c r="J141" s="194"/>
      <c r="K141" s="48"/>
      <c r="L141" s="51"/>
    </row>
    <row r="142" spans="1:12" s="47" customFormat="1" x14ac:dyDescent="0.25">
      <c r="A142" s="68"/>
      <c r="B142" s="115"/>
      <c r="C142" s="26"/>
      <c r="D142" s="43"/>
      <c r="E142" s="43"/>
      <c r="F142" s="46"/>
      <c r="G142" s="339"/>
      <c r="H142" s="24"/>
      <c r="I142" s="24"/>
      <c r="J142" s="195"/>
      <c r="K142" s="43"/>
      <c r="L142" s="51"/>
    </row>
    <row r="143" spans="1:12" s="47" customFormat="1" x14ac:dyDescent="0.25">
      <c r="A143" s="35" t="s">
        <v>137</v>
      </c>
      <c r="B143" s="317" t="s">
        <v>31</v>
      </c>
      <c r="C143" s="90"/>
      <c r="D143" s="319">
        <f>D144-J144</f>
        <v>-61.318525866961707</v>
      </c>
      <c r="E143" s="48"/>
      <c r="F143" s="48"/>
      <c r="G143" s="338"/>
      <c r="H143" s="129"/>
      <c r="I143" s="129"/>
      <c r="J143" s="194"/>
      <c r="K143" s="320">
        <v>-70</v>
      </c>
      <c r="L143" s="321" t="s">
        <v>138</v>
      </c>
    </row>
    <row r="144" spans="1:12" s="47" customFormat="1" ht="13" x14ac:dyDescent="0.3">
      <c r="A144" s="38" t="s">
        <v>139</v>
      </c>
      <c r="B144" s="317" t="s">
        <v>31</v>
      </c>
      <c r="C144" s="90"/>
      <c r="D144" s="48">
        <f>D127</f>
        <v>-55.667921462603388</v>
      </c>
      <c r="E144" s="48"/>
      <c r="F144" s="48"/>
      <c r="G144" s="338"/>
      <c r="H144" s="129"/>
      <c r="I144" s="129"/>
      <c r="J144" s="192">
        <f>J70</f>
        <v>5.6506044043583206</v>
      </c>
      <c r="K144" s="322"/>
      <c r="L144" s="51"/>
    </row>
    <row r="145" spans="1:12" s="47" customFormat="1" x14ac:dyDescent="0.25">
      <c r="A145" s="35" t="s">
        <v>140</v>
      </c>
      <c r="B145" s="317" t="s">
        <v>31</v>
      </c>
      <c r="C145" s="90"/>
      <c r="D145" s="319">
        <f>D144+J144</f>
        <v>-50.017317058245069</v>
      </c>
      <c r="E145" s="48"/>
      <c r="F145" s="48"/>
      <c r="G145" s="338"/>
      <c r="H145" s="129"/>
      <c r="I145" s="129"/>
      <c r="J145" s="194"/>
      <c r="K145" s="320">
        <v>-50</v>
      </c>
      <c r="L145" s="323" t="s">
        <v>138</v>
      </c>
    </row>
    <row r="146" spans="1:12" s="47" customFormat="1" x14ac:dyDescent="0.25">
      <c r="A146" s="68"/>
      <c r="B146" s="115"/>
      <c r="C146" s="26"/>
      <c r="D146" s="46"/>
      <c r="E146" s="46"/>
      <c r="F146" s="46"/>
      <c r="G146" s="339"/>
      <c r="H146" s="24"/>
      <c r="I146" s="24"/>
      <c r="J146" s="195"/>
      <c r="K146" s="43"/>
      <c r="L146" s="55"/>
    </row>
    <row r="147" spans="1:12" s="47" customFormat="1" x14ac:dyDescent="0.25">
      <c r="A147" s="35" t="s">
        <v>141</v>
      </c>
      <c r="B147" s="312" t="s">
        <v>2</v>
      </c>
      <c r="C147" s="36"/>
      <c r="D147" s="48"/>
      <c r="E147" s="48"/>
      <c r="F147" s="89">
        <f>F148-J148</f>
        <v>-2.9897421300387341</v>
      </c>
      <c r="G147" s="338"/>
      <c r="H147" s="129"/>
      <c r="I147" s="129"/>
      <c r="J147" s="191"/>
      <c r="K147" s="179">
        <v>-3</v>
      </c>
      <c r="L147" s="110" t="s">
        <v>182</v>
      </c>
    </row>
    <row r="148" spans="1:12" s="47" customFormat="1" ht="13" x14ac:dyDescent="0.3">
      <c r="A148" s="38" t="s">
        <v>142</v>
      </c>
      <c r="B148" s="312" t="s">
        <v>2</v>
      </c>
      <c r="C148" s="36"/>
      <c r="D148" s="48"/>
      <c r="E148" s="48"/>
      <c r="F148" s="48">
        <f>F124</f>
        <v>-2.4559867815625358</v>
      </c>
      <c r="G148" s="338"/>
      <c r="H148" s="129"/>
      <c r="I148" s="129"/>
      <c r="J148" s="192">
        <f>J74</f>
        <v>0.53375534847619854</v>
      </c>
      <c r="K148" s="180"/>
      <c r="L148" s="22"/>
    </row>
    <row r="149" spans="1:12" s="47" customFormat="1" x14ac:dyDescent="0.25">
      <c r="A149" s="35" t="s">
        <v>143</v>
      </c>
      <c r="B149" s="312" t="s">
        <v>2</v>
      </c>
      <c r="C149" s="36"/>
      <c r="D149" s="48"/>
      <c r="E149" s="48"/>
      <c r="F149" s="48">
        <f>F148+J148</f>
        <v>-1.9222314330863373</v>
      </c>
      <c r="G149" s="338"/>
      <c r="H149" s="129"/>
      <c r="I149" s="129"/>
      <c r="J149" s="191"/>
      <c r="K149" s="48"/>
      <c r="L149" s="22"/>
    </row>
    <row r="150" spans="1:12" s="47" customFormat="1" ht="13" x14ac:dyDescent="0.3">
      <c r="A150" s="43"/>
      <c r="B150" s="115"/>
      <c r="C150" s="26"/>
      <c r="D150" s="46"/>
      <c r="E150" s="46"/>
      <c r="F150" s="46"/>
      <c r="G150" s="339"/>
      <c r="H150" s="24"/>
      <c r="I150" s="24"/>
      <c r="J150" s="193"/>
      <c r="K150" s="43"/>
      <c r="L150" s="55"/>
    </row>
    <row r="151" spans="1:12" s="47" customFormat="1" x14ac:dyDescent="0.25">
      <c r="A151" s="35" t="s">
        <v>144</v>
      </c>
      <c r="B151" s="317" t="s">
        <v>30</v>
      </c>
      <c r="C151" s="90"/>
      <c r="D151" s="48"/>
      <c r="E151" s="48"/>
      <c r="F151" s="89">
        <f>F152-J152</f>
        <v>-99.316759169403866</v>
      </c>
      <c r="G151" s="338"/>
      <c r="H151" s="129"/>
      <c r="I151" s="129"/>
      <c r="J151" s="194"/>
      <c r="K151" s="179">
        <f>-109.1+H21</f>
        <v>-108.1</v>
      </c>
      <c r="L151" s="110" t="s">
        <v>183</v>
      </c>
    </row>
    <row r="152" spans="1:12" s="47" customFormat="1" ht="13" x14ac:dyDescent="0.3">
      <c r="A152" s="38" t="s">
        <v>145</v>
      </c>
      <c r="B152" s="317" t="s">
        <v>30</v>
      </c>
      <c r="C152" s="90"/>
      <c r="D152" s="48"/>
      <c r="E152" s="48"/>
      <c r="F152" s="94">
        <f>F125</f>
        <v>-93.658800173440738</v>
      </c>
      <c r="G152" s="338"/>
      <c r="H152" s="129"/>
      <c r="I152" s="129"/>
      <c r="J152" s="192">
        <f>J78</f>
        <v>5.6579589959631207</v>
      </c>
      <c r="K152" s="180"/>
      <c r="L152" s="51"/>
    </row>
    <row r="153" spans="1:12" s="47" customFormat="1" x14ac:dyDescent="0.25">
      <c r="A153" s="35" t="s">
        <v>146</v>
      </c>
      <c r="B153" s="317" t="s">
        <v>30</v>
      </c>
      <c r="C153" s="90"/>
      <c r="D153" s="48"/>
      <c r="E153" s="48"/>
      <c r="F153" s="48">
        <f>F152+J152</f>
        <v>-88.000841177477611</v>
      </c>
      <c r="G153" s="338"/>
      <c r="H153" s="129"/>
      <c r="I153" s="129"/>
      <c r="J153" s="194"/>
      <c r="K153" s="48"/>
      <c r="L153" s="51"/>
    </row>
    <row r="154" spans="1:12" s="47" customFormat="1" x14ac:dyDescent="0.25">
      <c r="A154" s="68"/>
      <c r="B154" s="115"/>
      <c r="C154" s="26"/>
      <c r="D154" s="46"/>
      <c r="E154" s="46"/>
      <c r="F154" s="46"/>
      <c r="G154" s="339"/>
      <c r="H154" s="24"/>
      <c r="I154" s="24"/>
      <c r="J154" s="195"/>
      <c r="K154" s="43"/>
      <c r="L154" s="55"/>
    </row>
    <row r="155" spans="1:12" s="47" customFormat="1" x14ac:dyDescent="0.25">
      <c r="A155" s="35" t="s">
        <v>147</v>
      </c>
      <c r="B155" s="317" t="s">
        <v>31</v>
      </c>
      <c r="C155" s="90"/>
      <c r="D155" s="48"/>
      <c r="E155" s="48"/>
      <c r="F155" s="89">
        <f>F156-J156</f>
        <v>-69.44838806241809</v>
      </c>
      <c r="G155" s="338"/>
      <c r="H155" s="129"/>
      <c r="I155" s="129"/>
      <c r="J155" s="194"/>
      <c r="K155" s="320">
        <v>-70</v>
      </c>
      <c r="L155" s="321" t="s">
        <v>138</v>
      </c>
    </row>
    <row r="156" spans="1:12" s="47" customFormat="1" ht="13" x14ac:dyDescent="0.3">
      <c r="A156" s="38" t="s">
        <v>148</v>
      </c>
      <c r="B156" s="317" t="s">
        <v>31</v>
      </c>
      <c r="C156" s="90"/>
      <c r="D156" s="48"/>
      <c r="E156" s="48"/>
      <c r="F156" s="48">
        <f>D128</f>
        <v>-63.798278604603254</v>
      </c>
      <c r="G156" s="338"/>
      <c r="H156" s="129"/>
      <c r="I156" s="129"/>
      <c r="J156" s="192">
        <f>J82</f>
        <v>5.6501094578148319</v>
      </c>
      <c r="K156" s="322"/>
      <c r="L156" s="51"/>
    </row>
    <row r="157" spans="1:12" s="47" customFormat="1" x14ac:dyDescent="0.25">
      <c r="A157" s="35" t="s">
        <v>149</v>
      </c>
      <c r="B157" s="317" t="s">
        <v>31</v>
      </c>
      <c r="C157" s="90"/>
      <c r="D157" s="48"/>
      <c r="E157" s="48"/>
      <c r="F157" s="48">
        <f>F156+J156</f>
        <v>-58.148169146788419</v>
      </c>
      <c r="G157" s="338"/>
      <c r="H157" s="129"/>
      <c r="I157" s="129"/>
      <c r="J157" s="194"/>
      <c r="K157" s="320">
        <v>-50</v>
      </c>
      <c r="L157" s="323" t="s">
        <v>138</v>
      </c>
    </row>
    <row r="158" spans="1:12" s="47" customFormat="1" x14ac:dyDescent="0.25">
      <c r="A158" s="68"/>
      <c r="B158" s="115"/>
      <c r="C158" s="26"/>
      <c r="D158" s="46"/>
      <c r="E158" s="46"/>
      <c r="F158" s="46"/>
      <c r="G158" s="339"/>
      <c r="H158" s="24"/>
      <c r="I158" s="24"/>
      <c r="J158" s="195"/>
      <c r="K158" s="43"/>
      <c r="L158" s="55"/>
    </row>
    <row r="159" spans="1:12" s="47" customFormat="1" ht="13" x14ac:dyDescent="0.3">
      <c r="A159" s="324" t="s">
        <v>167</v>
      </c>
      <c r="B159" s="325" t="s">
        <v>30</v>
      </c>
      <c r="C159" s="36"/>
      <c r="D159" s="48"/>
      <c r="E159" s="89">
        <f>E160-J160</f>
        <v>-111.21675916940387</v>
      </c>
      <c r="F159" s="94"/>
      <c r="G159" s="355">
        <f>IF(E159&lt;-156,0,IF(E159&lt;-31,157+CEILING(E159,-1),126))</f>
        <v>45</v>
      </c>
      <c r="H159" s="129"/>
      <c r="I159" s="129"/>
      <c r="J159" s="194"/>
      <c r="K159" s="180"/>
      <c r="L159" s="326" t="s">
        <v>172</v>
      </c>
    </row>
    <row r="160" spans="1:12" s="47" customFormat="1" ht="13" x14ac:dyDescent="0.3">
      <c r="A160" s="327" t="s">
        <v>168</v>
      </c>
      <c r="B160" s="325" t="s">
        <v>30</v>
      </c>
      <c r="C160" s="36"/>
      <c r="D160" s="48"/>
      <c r="E160" s="48">
        <f>E125</f>
        <v>-82.058800173440744</v>
      </c>
      <c r="F160" s="48"/>
      <c r="G160" s="338"/>
      <c r="H160" s="129"/>
      <c r="I160" s="129"/>
      <c r="J160" s="192">
        <f>J86</f>
        <v>29.157958995963121</v>
      </c>
      <c r="K160" s="180"/>
      <c r="L160" s="278"/>
    </row>
    <row r="161" spans="1:12" s="47" customFormat="1" ht="13" x14ac:dyDescent="0.3">
      <c r="A161" s="324" t="s">
        <v>169</v>
      </c>
      <c r="B161" s="325" t="s">
        <v>30</v>
      </c>
      <c r="C161" s="36"/>
      <c r="D161" s="48"/>
      <c r="E161" s="89">
        <f>E160+J160</f>
        <v>-52.900841177477623</v>
      </c>
      <c r="F161" s="94"/>
      <c r="G161" s="355">
        <f>IF(E161&lt;-156,0,IF(E161&lt;-31,157+CEILING(E161,-1),126))</f>
        <v>104</v>
      </c>
      <c r="H161" s="129"/>
      <c r="I161" s="129"/>
      <c r="J161" s="194"/>
      <c r="K161" s="180"/>
      <c r="L161" s="326" t="s">
        <v>172</v>
      </c>
    </row>
    <row r="162" spans="1:12" s="47" customFormat="1" x14ac:dyDescent="0.25">
      <c r="A162" s="68"/>
      <c r="B162" s="115"/>
      <c r="C162" s="26"/>
      <c r="D162" s="46"/>
      <c r="E162" s="46"/>
      <c r="F162" s="46"/>
      <c r="G162" s="339"/>
      <c r="H162" s="24"/>
      <c r="I162" s="24"/>
      <c r="J162" s="195"/>
      <c r="K162" s="43"/>
      <c r="L162" s="55"/>
    </row>
    <row r="163" spans="1:12" s="47" customFormat="1" ht="13" x14ac:dyDescent="0.3">
      <c r="A163" s="324" t="s">
        <v>161</v>
      </c>
      <c r="B163" s="325" t="s">
        <v>30</v>
      </c>
      <c r="C163" s="36"/>
      <c r="D163" s="48"/>
      <c r="E163" s="48"/>
      <c r="F163" s="89">
        <f>F164-J164</f>
        <v>-122.81675916940387</v>
      </c>
      <c r="G163" s="355">
        <f>IF(F163&lt;-156,0,IF(F163&lt;-31,157+CEILING(F163,-1),126))</f>
        <v>34</v>
      </c>
      <c r="H163" s="129"/>
      <c r="I163" s="129"/>
      <c r="J163" s="194"/>
      <c r="K163" s="180"/>
      <c r="L163" s="326" t="s">
        <v>173</v>
      </c>
    </row>
    <row r="164" spans="1:12" s="47" customFormat="1" ht="13" x14ac:dyDescent="0.3">
      <c r="A164" s="327" t="s">
        <v>162</v>
      </c>
      <c r="B164" s="325" t="s">
        <v>30</v>
      </c>
      <c r="C164" s="36"/>
      <c r="D164" s="48"/>
      <c r="E164" s="48"/>
      <c r="F164" s="48">
        <f>F125</f>
        <v>-93.658800173440738</v>
      </c>
      <c r="G164" s="338"/>
      <c r="H164" s="129"/>
      <c r="I164" s="129"/>
      <c r="J164" s="192">
        <f>J90</f>
        <v>29.157958995963121</v>
      </c>
      <c r="K164" s="180"/>
      <c r="L164" s="278"/>
    </row>
    <row r="165" spans="1:12" s="47" customFormat="1" ht="13" x14ac:dyDescent="0.3">
      <c r="A165" s="324" t="s">
        <v>163</v>
      </c>
      <c r="B165" s="325" t="s">
        <v>30</v>
      </c>
      <c r="C165" s="36"/>
      <c r="D165" s="48"/>
      <c r="E165" s="48"/>
      <c r="F165" s="89">
        <f>F164+J164</f>
        <v>-64.500841177477611</v>
      </c>
      <c r="G165" s="355">
        <f>IF(F165&lt;-156,0,IF(F165&lt;-31,157+CEILING(F165,-1),126))</f>
        <v>92</v>
      </c>
      <c r="H165" s="129"/>
      <c r="I165" s="129"/>
      <c r="J165" s="194"/>
      <c r="K165" s="180"/>
      <c r="L165" s="326" t="s">
        <v>173</v>
      </c>
    </row>
    <row r="166" spans="1:12" s="47" customFormat="1" x14ac:dyDescent="0.25">
      <c r="A166" s="68"/>
      <c r="B166" s="251"/>
      <c r="C166" s="91"/>
      <c r="D166" s="46"/>
      <c r="E166" s="46"/>
      <c r="F166" s="46"/>
      <c r="G166" s="339"/>
      <c r="H166" s="24"/>
      <c r="I166" s="24"/>
      <c r="J166" s="195"/>
      <c r="K166" s="43"/>
      <c r="L166" s="53"/>
    </row>
    <row r="167" spans="1:12" s="47" customFormat="1" ht="13" x14ac:dyDescent="0.3">
      <c r="A167" s="324" t="s">
        <v>164</v>
      </c>
      <c r="B167" s="325" t="s">
        <v>2</v>
      </c>
      <c r="C167" s="36"/>
      <c r="D167" s="48"/>
      <c r="E167" s="89">
        <f>E168-J168</f>
        <v>-18.524264068711922</v>
      </c>
      <c r="F167" s="48"/>
      <c r="G167" s="355">
        <f>IF(E167&gt;0,0,IF(E167&lt;-30,15,ABS(CEILING((E167/2),1))))</f>
        <v>9</v>
      </c>
      <c r="H167" s="129"/>
      <c r="I167" s="129"/>
      <c r="J167" s="194"/>
      <c r="K167" s="180"/>
      <c r="L167" s="326" t="s">
        <v>174</v>
      </c>
    </row>
    <row r="168" spans="1:12" s="47" customFormat="1" ht="13" x14ac:dyDescent="0.3">
      <c r="A168" s="327" t="s">
        <v>165</v>
      </c>
      <c r="B168" s="325" t="s">
        <v>2</v>
      </c>
      <c r="C168" s="36"/>
      <c r="D168" s="48"/>
      <c r="E168" s="48">
        <f>E126</f>
        <v>-11.599999999999994</v>
      </c>
      <c r="F168" s="48"/>
      <c r="G168" s="338"/>
      <c r="H168" s="129"/>
      <c r="I168" s="129"/>
      <c r="J168" s="192">
        <f>J94</f>
        <v>6.9242640687119286</v>
      </c>
      <c r="K168" s="180"/>
      <c r="L168" s="53"/>
    </row>
    <row r="169" spans="1:12" s="47" customFormat="1" ht="13" x14ac:dyDescent="0.3">
      <c r="A169" s="324" t="s">
        <v>166</v>
      </c>
      <c r="B169" s="325" t="s">
        <v>2</v>
      </c>
      <c r="C169" s="36"/>
      <c r="D169" s="48"/>
      <c r="E169" s="89">
        <f>E168+J168</f>
        <v>-4.6757359312880657</v>
      </c>
      <c r="F169" s="48"/>
      <c r="G169" s="355">
        <f>IF(E169&gt;0,0,IF(E169&lt;-30,15,ABS(CEILING((E169/2),1))))</f>
        <v>2</v>
      </c>
      <c r="H169" s="129"/>
      <c r="I169" s="129"/>
      <c r="J169" s="194"/>
      <c r="K169" s="180"/>
      <c r="L169" s="326" t="s">
        <v>174</v>
      </c>
    </row>
    <row r="170" spans="1:12" s="47" customFormat="1" ht="13" x14ac:dyDescent="0.3">
      <c r="A170" s="389"/>
      <c r="B170" s="115"/>
      <c r="C170" s="26"/>
      <c r="D170" s="46"/>
      <c r="E170" s="46"/>
      <c r="F170" s="46"/>
      <c r="G170" s="339"/>
      <c r="H170" s="24"/>
      <c r="I170" s="24"/>
      <c r="J170" s="195"/>
      <c r="K170" s="158"/>
      <c r="L170" s="22"/>
    </row>
    <row r="171" spans="1:12" s="47" customFormat="1" ht="13" x14ac:dyDescent="0.3">
      <c r="A171" s="128" t="s">
        <v>200</v>
      </c>
      <c r="B171" s="428" t="s">
        <v>2</v>
      </c>
      <c r="C171" s="290"/>
      <c r="D171" s="48"/>
      <c r="E171" s="93">
        <f>E172-J172</f>
        <v>-8.5</v>
      </c>
      <c r="F171" s="48"/>
      <c r="G171" s="392">
        <f>IF(E171&lt;0,CEILING(E171,-1),CEILING(E171,1))</f>
        <v>-9</v>
      </c>
      <c r="H171" s="129"/>
      <c r="I171" s="129"/>
      <c r="J171" s="194"/>
      <c r="K171" s="180"/>
      <c r="L171" s="326" t="s">
        <v>206</v>
      </c>
    </row>
    <row r="172" spans="1:12" s="47" customFormat="1" ht="13" x14ac:dyDescent="0.3">
      <c r="A172" s="174" t="s">
        <v>201</v>
      </c>
      <c r="B172" s="428" t="s">
        <v>2</v>
      </c>
      <c r="C172" s="290"/>
      <c r="D172" s="48"/>
      <c r="E172" s="94">
        <v>0</v>
      </c>
      <c r="F172" s="48"/>
      <c r="G172" s="180"/>
      <c r="H172" s="129"/>
      <c r="I172" s="129"/>
      <c r="J172" s="180">
        <f>ROUND(J98,1)</f>
        <v>8.5</v>
      </c>
      <c r="K172" s="180"/>
      <c r="L172" s="278"/>
    </row>
    <row r="173" spans="1:12" s="47" customFormat="1" ht="13" x14ac:dyDescent="0.3">
      <c r="A173" s="128" t="s">
        <v>202</v>
      </c>
      <c r="B173" s="428" t="s">
        <v>2</v>
      </c>
      <c r="C173" s="290"/>
      <c r="D173" s="48"/>
      <c r="E173" s="89">
        <f>E172+J172</f>
        <v>8.5</v>
      </c>
      <c r="F173" s="48"/>
      <c r="G173" s="392">
        <f>IF(E173&lt;0,CEILING(E173,-1),CEILING(E173,1))</f>
        <v>9</v>
      </c>
      <c r="H173" s="129"/>
      <c r="I173" s="129"/>
      <c r="J173" s="194"/>
      <c r="K173" s="180"/>
      <c r="L173" s="326" t="s">
        <v>206</v>
      </c>
    </row>
    <row r="174" spans="1:12" s="47" customFormat="1" ht="13" x14ac:dyDescent="0.3">
      <c r="A174" s="390"/>
      <c r="B174" s="391"/>
      <c r="C174" s="288"/>
      <c r="D174" s="46"/>
      <c r="E174" s="46"/>
      <c r="F174" s="46"/>
      <c r="G174" s="339"/>
      <c r="H174" s="24"/>
      <c r="I174" s="24"/>
      <c r="J174" s="195"/>
      <c r="K174" s="158"/>
      <c r="L174" s="55"/>
    </row>
    <row r="175" spans="1:12" s="47" customFormat="1" ht="13" x14ac:dyDescent="0.3">
      <c r="A175" s="128" t="s">
        <v>203</v>
      </c>
      <c r="B175" s="428" t="s">
        <v>2</v>
      </c>
      <c r="C175" s="290"/>
      <c r="D175" s="48"/>
      <c r="E175" s="48"/>
      <c r="F175" s="93">
        <f>F176-J176</f>
        <v>-8.5</v>
      </c>
      <c r="G175" s="392">
        <f>IF(F175&lt;0,CEILING(F175,-1),CEILING(F175,1))</f>
        <v>-9</v>
      </c>
      <c r="H175" s="129"/>
      <c r="I175" s="129"/>
      <c r="J175" s="194"/>
      <c r="K175" s="180"/>
      <c r="L175" s="326" t="s">
        <v>207</v>
      </c>
    </row>
    <row r="176" spans="1:12" s="47" customFormat="1" ht="13" x14ac:dyDescent="0.3">
      <c r="A176" s="174" t="s">
        <v>204</v>
      </c>
      <c r="B176" s="428" t="s">
        <v>2</v>
      </c>
      <c r="C176" s="290"/>
      <c r="D176" s="48"/>
      <c r="E176" s="48"/>
      <c r="F176" s="94">
        <v>0</v>
      </c>
      <c r="G176" s="180"/>
      <c r="H176" s="129"/>
      <c r="I176" s="129"/>
      <c r="J176" s="180">
        <f>ROUND(J102,1)</f>
        <v>8.5</v>
      </c>
      <c r="K176" s="180"/>
      <c r="L176" s="278"/>
    </row>
    <row r="177" spans="1:12" s="47" customFormat="1" ht="13" x14ac:dyDescent="0.3">
      <c r="A177" s="128" t="s">
        <v>205</v>
      </c>
      <c r="B177" s="428" t="s">
        <v>2</v>
      </c>
      <c r="C177" s="290"/>
      <c r="D177" s="48"/>
      <c r="E177" s="48"/>
      <c r="F177" s="89">
        <f>F176+J176</f>
        <v>8.5</v>
      </c>
      <c r="G177" s="392">
        <f>IF(F177&lt;0,CEILING(F177,-1),CEILING(F177,1))</f>
        <v>9</v>
      </c>
      <c r="H177" s="129"/>
      <c r="I177" s="129"/>
      <c r="J177" s="194"/>
      <c r="K177" s="180"/>
      <c r="L177" s="326" t="s">
        <v>208</v>
      </c>
    </row>
    <row r="178" spans="1:12" s="47" customFormat="1" x14ac:dyDescent="0.25">
      <c r="A178" s="68"/>
      <c r="B178" s="251"/>
      <c r="C178" s="91"/>
      <c r="D178" s="46"/>
      <c r="E178" s="46"/>
      <c r="F178" s="46"/>
      <c r="G178" s="339"/>
      <c r="H178" s="24"/>
      <c r="I178" s="24"/>
      <c r="J178" s="195"/>
      <c r="K178" s="43"/>
      <c r="L178" s="55"/>
    </row>
    <row r="179" spans="1:12" ht="13.5" thickBot="1" x14ac:dyDescent="0.35">
      <c r="A179" s="50" t="s">
        <v>11</v>
      </c>
      <c r="B179" s="328"/>
      <c r="C179" s="209"/>
      <c r="D179" s="112"/>
      <c r="E179" s="112"/>
      <c r="F179" s="59"/>
      <c r="G179" s="340"/>
      <c r="H179" s="83"/>
      <c r="I179" s="83"/>
      <c r="J179" s="165"/>
      <c r="K179" s="165"/>
      <c r="L179" s="60" t="s">
        <v>12</v>
      </c>
    </row>
  </sheetData>
  <mergeCells count="12">
    <mergeCell ref="D131:F131"/>
    <mergeCell ref="D2:F2"/>
    <mergeCell ref="G2:I2"/>
    <mergeCell ref="D12:F12"/>
    <mergeCell ref="D13:F13"/>
    <mergeCell ref="D28:F28"/>
    <mergeCell ref="G28:I28"/>
    <mergeCell ref="D43:F43"/>
    <mergeCell ref="G43:I43"/>
    <mergeCell ref="D57:F57"/>
    <mergeCell ref="G57:I57"/>
    <mergeCell ref="D112:F112"/>
  </mergeCells>
  <conditionalFormatting sqref="L179">
    <cfRule type="cellIs" dxfId="21" priority="10" stopIfTrue="1" operator="equal">
      <formula>"Yes"</formula>
    </cfRule>
    <cfRule type="cellIs" dxfId="20" priority="11" stopIfTrue="1" operator="notEqual">
      <formula>"Yes"</formula>
    </cfRule>
  </conditionalFormatting>
  <conditionalFormatting sqref="E135">
    <cfRule type="cellIs" dxfId="19" priority="9" stopIfTrue="1" operator="lessThan">
      <formula>K135</formula>
    </cfRule>
  </conditionalFormatting>
  <conditionalFormatting sqref="E139">
    <cfRule type="cellIs" dxfId="18" priority="8" stopIfTrue="1" operator="lessThan">
      <formula>K139</formula>
    </cfRule>
  </conditionalFormatting>
  <conditionalFormatting sqref="D145">
    <cfRule type="cellIs" dxfId="17" priority="7" stopIfTrue="1" operator="greaterThan">
      <formula>K145</formula>
    </cfRule>
  </conditionalFormatting>
  <conditionalFormatting sqref="D143">
    <cfRule type="cellIs" dxfId="16" priority="6" stopIfTrue="1" operator="lessThan">
      <formula>K143</formula>
    </cfRule>
  </conditionalFormatting>
  <conditionalFormatting sqref="F159">
    <cfRule type="cellIs" dxfId="15" priority="5" stopIfTrue="1" operator="lessThan">
      <formula>K159</formula>
    </cfRule>
  </conditionalFormatting>
  <conditionalFormatting sqref="F161">
    <cfRule type="cellIs" dxfId="14" priority="4" stopIfTrue="1" operator="greaterThan">
      <formula>K161</formula>
    </cfRule>
  </conditionalFormatting>
  <conditionalFormatting sqref="F147">
    <cfRule type="cellIs" dxfId="13" priority="3" stopIfTrue="1" operator="lessThan">
      <formula>K147</formula>
    </cfRule>
  </conditionalFormatting>
  <conditionalFormatting sqref="F151">
    <cfRule type="cellIs" dxfId="12" priority="2" stopIfTrue="1" operator="lessThan">
      <formula>K151</formula>
    </cfRule>
  </conditionalFormatting>
  <conditionalFormatting sqref="F155">
    <cfRule type="cellIs" dxfId="11" priority="1" stopIfTrue="1" operator="lessThan">
      <formula>K155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1D89-96BE-4C84-B507-4418AAEB644C}">
  <dimension ref="A1:V183"/>
  <sheetViews>
    <sheetView zoomScale="85" zoomScaleNormal="85" workbookViewId="0">
      <selection activeCell="B107" sqref="A106:B107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7" width="8.54296875" style="7" customWidth="1"/>
    <col min="8" max="9" width="8.54296875" style="44" customWidth="1"/>
    <col min="10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46" t="s">
        <v>97</v>
      </c>
      <c r="D2" s="414" t="s">
        <v>35</v>
      </c>
      <c r="E2" s="415"/>
      <c r="F2" s="417"/>
      <c r="G2" s="417"/>
      <c r="H2" s="405"/>
      <c r="I2" s="244"/>
      <c r="J2" s="418" t="s">
        <v>36</v>
      </c>
      <c r="K2" s="419"/>
      <c r="L2" s="417"/>
      <c r="M2" s="417"/>
      <c r="N2" s="420"/>
      <c r="O2" s="241"/>
      <c r="P2" s="370"/>
      <c r="Q2" s="370"/>
      <c r="R2" s="370"/>
      <c r="S2" s="13" t="s">
        <v>0</v>
      </c>
    </row>
    <row r="3" spans="1:19" ht="13" x14ac:dyDescent="0.3">
      <c r="A3" s="30"/>
      <c r="B3" s="57"/>
      <c r="C3" s="247"/>
      <c r="D3" s="242" t="s">
        <v>107</v>
      </c>
      <c r="E3" s="362"/>
      <c r="F3" s="242" t="s">
        <v>98</v>
      </c>
      <c r="G3" s="63"/>
      <c r="H3" s="370" t="s">
        <v>99</v>
      </c>
      <c r="I3" s="370"/>
      <c r="J3" s="239"/>
      <c r="K3" s="105"/>
      <c r="L3" s="370"/>
      <c r="M3" s="370"/>
      <c r="N3" s="239"/>
      <c r="O3" s="105"/>
      <c r="P3" s="17"/>
      <c r="Q3" s="17"/>
      <c r="R3" s="17"/>
      <c r="S3" s="104"/>
    </row>
    <row r="4" spans="1:19" ht="13" x14ac:dyDescent="0.3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ht="13" x14ac:dyDescent="0.3">
      <c r="A5" s="14" t="s">
        <v>91</v>
      </c>
      <c r="B5" s="98" t="s">
        <v>27</v>
      </c>
      <c r="C5" s="27"/>
      <c r="D5" s="183">
        <v>240</v>
      </c>
      <c r="E5" s="198">
        <f>D5</f>
        <v>240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152</v>
      </c>
    </row>
    <row r="6" spans="1:19" ht="13" x14ac:dyDescent="0.3">
      <c r="A6" s="43" t="s">
        <v>86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88</v>
      </c>
    </row>
    <row r="7" spans="1:19" ht="13" x14ac:dyDescent="0.3">
      <c r="A7" s="43" t="s">
        <v>87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153</v>
      </c>
    </row>
    <row r="8" spans="1:19" ht="13" x14ac:dyDescent="0.3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152</v>
      </c>
    </row>
    <row r="9" spans="1:19" x14ac:dyDescent="0.25">
      <c r="A9" s="43" t="s">
        <v>92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153</v>
      </c>
    </row>
    <row r="10" spans="1:19" ht="16" thickBot="1" x14ac:dyDescent="0.45">
      <c r="A10" s="92" t="s">
        <v>194</v>
      </c>
      <c r="B10" s="56" t="s">
        <v>90</v>
      </c>
      <c r="C10" s="21"/>
      <c r="D10" s="139"/>
      <c r="E10" s="18"/>
      <c r="F10" s="157">
        <f>-109.1+L20+3</f>
        <v>-105.1</v>
      </c>
      <c r="G10" s="253">
        <f>-106.5+L20+3</f>
        <v>-102.5</v>
      </c>
      <c r="H10" s="203">
        <f>-109.1+L20+3</f>
        <v>-105.1</v>
      </c>
      <c r="I10" s="203">
        <f>-106.5+L20+3</f>
        <v>-102.5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182</v>
      </c>
    </row>
    <row r="11" spans="1:19" s="8" customFormat="1" ht="13" thickBot="1" x14ac:dyDescent="0.3">
      <c r="A11" s="34" t="s">
        <v>74</v>
      </c>
      <c r="B11" s="20"/>
      <c r="C11" s="18"/>
      <c r="D11" s="421">
        <v>0</v>
      </c>
      <c r="E11" s="422"/>
      <c r="F11" s="422"/>
      <c r="G11" s="422"/>
      <c r="H11" s="422"/>
      <c r="I11" s="373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153</v>
      </c>
    </row>
    <row r="12" spans="1:19" s="8" customFormat="1" ht="13" thickBot="1" x14ac:dyDescent="0.3">
      <c r="A12" s="34" t="s">
        <v>75</v>
      </c>
      <c r="B12" s="20"/>
      <c r="C12" s="18"/>
      <c r="D12" s="409">
        <v>1</v>
      </c>
      <c r="E12" s="410"/>
      <c r="F12" s="410"/>
      <c r="G12" s="410"/>
      <c r="H12" s="410"/>
      <c r="I12" s="374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153</v>
      </c>
    </row>
    <row r="13" spans="1:19" s="8" customFormat="1" x14ac:dyDescent="0.25">
      <c r="A13" s="19" t="s">
        <v>40</v>
      </c>
      <c r="B13" s="20" t="s">
        <v>2</v>
      </c>
      <c r="C13" s="18"/>
      <c r="D13" s="139"/>
      <c r="E13" s="139"/>
      <c r="F13" s="178"/>
      <c r="G13" s="178"/>
      <c r="H13" s="330"/>
      <c r="I13" s="330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5">
      <c r="A14" s="19" t="s">
        <v>57</v>
      </c>
      <c r="B14" s="20"/>
      <c r="C14" s="18"/>
      <c r="D14" s="139"/>
      <c r="E14" s="139"/>
      <c r="F14" s="178"/>
      <c r="G14" s="178"/>
      <c r="H14" s="330"/>
      <c r="I14" s="330"/>
      <c r="J14" s="140"/>
      <c r="K14" s="116"/>
      <c r="L14" s="366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5">
      <c r="A15" s="34" t="s">
        <v>77</v>
      </c>
      <c r="B15" s="115" t="s">
        <v>27</v>
      </c>
      <c r="C15" s="26"/>
      <c r="D15" s="139"/>
      <c r="E15" s="139"/>
      <c r="F15" s="178"/>
      <c r="G15" s="178"/>
      <c r="H15" s="330"/>
      <c r="I15" s="330"/>
      <c r="J15" s="140"/>
      <c r="K15" s="116"/>
      <c r="L15" s="366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78</v>
      </c>
    </row>
    <row r="16" spans="1:19" s="123" customFormat="1" ht="13" x14ac:dyDescent="0.3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ht="13" x14ac:dyDescent="0.3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7">
        <v>-74.400000000000006</v>
      </c>
      <c r="M17" s="367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ht="13" x14ac:dyDescent="0.3">
      <c r="A18" s="14" t="s">
        <v>103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ht="13" x14ac:dyDescent="0.3">
      <c r="A19" s="119" t="s">
        <v>104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7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5" x14ac:dyDescent="0.4">
      <c r="A20" s="14" t="s">
        <v>84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85</v>
      </c>
    </row>
    <row r="21" spans="1:19" s="230" customFormat="1" ht="15.5" x14ac:dyDescent="0.4">
      <c r="A21" s="119" t="s">
        <v>105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7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106</v>
      </c>
    </row>
    <row r="22" spans="1:19" s="8" customFormat="1" ht="13" x14ac:dyDescent="0.3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ht="13" x14ac:dyDescent="0.3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35">
      <c r="A24" s="111" t="s">
        <v>151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ht="13" x14ac:dyDescent="0.3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" thickBot="1" x14ac:dyDescent="0.3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35">
      <c r="A27" s="9" t="s">
        <v>18</v>
      </c>
      <c r="B27" s="28"/>
      <c r="C27" s="11"/>
      <c r="D27" s="414" t="s">
        <v>35</v>
      </c>
      <c r="E27" s="415"/>
      <c r="F27" s="405"/>
      <c r="G27" s="405"/>
      <c r="H27" s="417"/>
      <c r="I27" s="240"/>
      <c r="J27" s="418" t="s">
        <v>36</v>
      </c>
      <c r="K27" s="419"/>
      <c r="L27" s="417"/>
      <c r="M27" s="417"/>
      <c r="N27" s="420"/>
      <c r="O27" s="240"/>
      <c r="P27" s="352"/>
      <c r="Q27" s="29"/>
      <c r="R27" s="29"/>
      <c r="S27" s="13" t="s">
        <v>0</v>
      </c>
    </row>
    <row r="28" spans="1:19" ht="13" x14ac:dyDescent="0.3">
      <c r="A28" s="30"/>
      <c r="B28" s="20"/>
      <c r="C28" s="18"/>
      <c r="D28" s="242" t="s">
        <v>107</v>
      </c>
      <c r="E28" s="63"/>
      <c r="F28" s="362" t="s">
        <v>98</v>
      </c>
      <c r="G28" s="362"/>
      <c r="H28" s="239" t="s">
        <v>99</v>
      </c>
      <c r="I28" s="105"/>
      <c r="J28" s="239"/>
      <c r="K28" s="105"/>
      <c r="L28" s="239"/>
      <c r="M28" s="370"/>
      <c r="N28" s="177"/>
      <c r="O28" s="241"/>
      <c r="P28" s="21"/>
      <c r="Q28" s="21"/>
      <c r="R28" s="21"/>
      <c r="S28" s="104"/>
    </row>
    <row r="29" spans="1:19" ht="13" x14ac:dyDescent="0.3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5" x14ac:dyDescent="0.4">
      <c r="A30" s="34" t="s">
        <v>45</v>
      </c>
      <c r="B30" s="56" t="s">
        <v>89</v>
      </c>
      <c r="C30" s="21"/>
      <c r="D30" s="40"/>
      <c r="E30" s="148"/>
      <c r="F30" s="73">
        <f>(10^12)*(10^-3)*10^(F10/10)</f>
        <v>3.0902954325135828E-2</v>
      </c>
      <c r="G30" s="73">
        <f>(10^12)*(10^-3)*10^(G10/10)</f>
        <v>5.6234132519034821E-2</v>
      </c>
      <c r="H30" s="40">
        <f>(10^12)*(10^-3)*10^((H10)/10)</f>
        <v>3.0902954325135828E-2</v>
      </c>
      <c r="I30" s="148">
        <f>(10^12)*(10^-3)*10^((I10)/10)</f>
        <v>5.6234132519034821E-2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5" x14ac:dyDescent="0.4">
      <c r="A31" s="266" t="s">
        <v>44</v>
      </c>
      <c r="B31" s="56" t="s">
        <v>89</v>
      </c>
      <c r="C31" s="21"/>
      <c r="D31" s="40">
        <f>(10^12)*(10^-3)*(D5/L15)*(1/(L14*12))*10^(IF($D11=0,IF($D12=0,((-L13+L16+L20)/10),((-L13+L16+L18+L20)/10)),IF($D12=0,((-L13+L17+L21)/10),((-L13+L17+L19+L21)/10))))</f>
        <v>5.9197697356563599E-2</v>
      </c>
      <c r="E31" s="148">
        <f>(10^12)*(10^-3)*(E5/M15)*(1/(M14*12))*10^(IF($D11=0,IF($D12=0,((-M13+M16+M20)/10),((-M13+M16+M18+M20)/10)),IF($D12=0,((-M13+M17+M21)/10),((-M13+M17+M19+M21)/10))))</f>
        <v>0.10772210070747285</v>
      </c>
      <c r="F31" s="24"/>
      <c r="G31" s="24"/>
      <c r="H31" s="46"/>
      <c r="I31" s="131"/>
      <c r="J31" s="136"/>
      <c r="K31" s="372"/>
      <c r="L31" s="46"/>
      <c r="M31" s="24"/>
      <c r="N31" s="46"/>
      <c r="O31" s="131"/>
      <c r="P31" s="32"/>
      <c r="Q31" s="32"/>
      <c r="R31" s="32"/>
      <c r="S31" s="185" t="s">
        <v>83</v>
      </c>
    </row>
    <row r="32" spans="1:19" x14ac:dyDescent="0.25">
      <c r="A32" s="170" t="s">
        <v>80</v>
      </c>
      <c r="B32" s="56" t="s">
        <v>2</v>
      </c>
      <c r="C32" s="18"/>
      <c r="D32" s="139"/>
      <c r="E32" s="20"/>
      <c r="F32" s="24">
        <f>10*LOG(F30/(D31))</f>
        <v>-2.8230481407448811</v>
      </c>
      <c r="G32" s="24">
        <f>10*LOG(G30/(E31))</f>
        <v>-2.8230481407448815</v>
      </c>
      <c r="H32" s="46">
        <f>10*LOG(H30/(D31))</f>
        <v>-2.8230481407448811</v>
      </c>
      <c r="I32" s="131">
        <f>10*LOG(I30/(E31))</f>
        <v>-2.8230481407448815</v>
      </c>
      <c r="J32" s="136"/>
      <c r="K32" s="372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5" x14ac:dyDescent="0.4">
      <c r="A33" s="182" t="s">
        <v>48</v>
      </c>
      <c r="B33" s="115" t="s">
        <v>108</v>
      </c>
      <c r="C33" s="26"/>
      <c r="D33" s="77"/>
      <c r="E33" s="115"/>
      <c r="F33" s="24">
        <f>F10</f>
        <v>-105.1</v>
      </c>
      <c r="G33" s="24">
        <f>G10</f>
        <v>-102.5</v>
      </c>
      <c r="H33" s="46">
        <f>H10</f>
        <v>-105.1</v>
      </c>
      <c r="I33" s="131">
        <f>I10</f>
        <v>-102.5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5">
      <c r="A34" s="224" t="s">
        <v>109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ht="13" x14ac:dyDescent="0.3">
      <c r="A35" s="78" t="s">
        <v>110</v>
      </c>
      <c r="B35" s="56" t="s">
        <v>31</v>
      </c>
      <c r="C35" s="21"/>
      <c r="D35" s="140">
        <f>10*LOG((F30)*10^-9)+10*LOG(MAX(D6,12*D9*D7/D5))</f>
        <v>-79.123048140744899</v>
      </c>
      <c r="E35" s="116">
        <f>10*LOG((G30)*10^-9)+10*LOG(MAX(E6,12*E9*E7/E5))</f>
        <v>-76.523048140744876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5">
      <c r="A36" s="78" t="s">
        <v>111</v>
      </c>
      <c r="B36" s="56" t="s">
        <v>31</v>
      </c>
      <c r="C36" s="21"/>
      <c r="D36" s="140">
        <f>10*LOG((H30)*10^-9)+10*LOG(MAX(D6,12*D9*D7/D5))</f>
        <v>-79.123048140744899</v>
      </c>
      <c r="E36" s="116">
        <f>10*LOG((I30)*10^-9)+10*LOG(MAX(E6,12*E9*E7/E5))</f>
        <v>-76.523048140744876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ht="13" x14ac:dyDescent="0.3">
      <c r="A37" s="43" t="s">
        <v>39</v>
      </c>
      <c r="B37" s="98" t="s">
        <v>2</v>
      </c>
      <c r="C37" s="27"/>
      <c r="D37" s="218"/>
      <c r="E37" s="364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35">
      <c r="A38" s="267" t="s">
        <v>69</v>
      </c>
      <c r="B38" s="268" t="s">
        <v>2</v>
      </c>
      <c r="C38" s="201"/>
      <c r="D38" s="269"/>
      <c r="E38" s="365"/>
      <c r="F38" s="363"/>
      <c r="G38" s="363"/>
      <c r="H38" s="331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ht="13" x14ac:dyDescent="0.3">
      <c r="A39" s="168"/>
      <c r="J39" s="47"/>
      <c r="K39" s="47"/>
      <c r="L39" s="47"/>
      <c r="M39" s="47"/>
      <c r="N39" s="47"/>
      <c r="O39" s="47"/>
    </row>
    <row r="40" spans="1:22" ht="13.5" thickBot="1" x14ac:dyDescent="0.3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35">
      <c r="A41" s="9" t="s">
        <v>19</v>
      </c>
      <c r="B41" s="28"/>
      <c r="C41" s="11"/>
      <c r="D41" s="423" t="s">
        <v>35</v>
      </c>
      <c r="E41" s="424"/>
      <c r="F41" s="425"/>
      <c r="G41" s="425"/>
      <c r="H41" s="425"/>
      <c r="I41" s="368"/>
      <c r="J41" s="406" t="s">
        <v>36</v>
      </c>
      <c r="K41" s="407"/>
      <c r="L41" s="417"/>
      <c r="M41" s="417"/>
      <c r="N41" s="417"/>
      <c r="O41" s="240"/>
      <c r="P41" s="117"/>
      <c r="Q41" s="12"/>
      <c r="R41" s="12"/>
      <c r="S41" s="13" t="s">
        <v>0</v>
      </c>
    </row>
    <row r="42" spans="1:22" ht="13" x14ac:dyDescent="0.3">
      <c r="A42" s="30"/>
      <c r="B42" s="20"/>
      <c r="C42" s="18"/>
      <c r="D42" s="242" t="s">
        <v>107</v>
      </c>
      <c r="E42" s="362"/>
      <c r="F42" s="242" t="s">
        <v>98</v>
      </c>
      <c r="G42" s="362"/>
      <c r="H42" s="239" t="s">
        <v>99</v>
      </c>
      <c r="I42" s="105"/>
      <c r="J42" s="368"/>
      <c r="K42" s="368"/>
      <c r="L42" s="239"/>
      <c r="M42" s="370"/>
      <c r="N42" s="376"/>
      <c r="O42" s="154"/>
      <c r="P42" s="8"/>
      <c r="Q42" s="8"/>
      <c r="R42" s="8"/>
      <c r="S42" s="104"/>
    </row>
    <row r="43" spans="1:22" ht="13" x14ac:dyDescent="0.3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5">
      <c r="A44" s="43" t="s">
        <v>177</v>
      </c>
      <c r="B44" s="102" t="s">
        <v>4</v>
      </c>
      <c r="C44" s="274"/>
      <c r="D44" s="74"/>
      <c r="E44" s="75"/>
      <c r="F44" s="157">
        <v>5.65</v>
      </c>
      <c r="G44" s="24">
        <f>F44</f>
        <v>5.65</v>
      </c>
      <c r="H44" s="157">
        <v>5.65</v>
      </c>
      <c r="I44" s="131">
        <f>H44</f>
        <v>5.65</v>
      </c>
      <c r="J44" s="21"/>
      <c r="K44" s="21"/>
      <c r="L44" s="84"/>
      <c r="M44" s="21"/>
      <c r="N44" s="84"/>
      <c r="O44" s="56"/>
      <c r="P44" s="8"/>
      <c r="Q44" s="8"/>
      <c r="R44" s="8"/>
      <c r="S44" s="185"/>
    </row>
    <row r="45" spans="1:22" ht="15.5" x14ac:dyDescent="0.4">
      <c r="A45" s="227" t="s">
        <v>191</v>
      </c>
      <c r="B45" s="102" t="s">
        <v>4</v>
      </c>
      <c r="C45" s="274"/>
      <c r="D45" s="74"/>
      <c r="E45" s="75"/>
      <c r="F45" s="157">
        <v>5.65</v>
      </c>
      <c r="G45" s="24">
        <f>F45</f>
        <v>5.65</v>
      </c>
      <c r="H45" s="157">
        <v>5.65</v>
      </c>
      <c r="I45" s="131">
        <f>H45</f>
        <v>5.65</v>
      </c>
      <c r="J45" s="21"/>
      <c r="K45" s="21"/>
      <c r="L45" s="84"/>
      <c r="M45" s="21"/>
      <c r="N45" s="84"/>
      <c r="O45" s="56"/>
      <c r="P45" s="8"/>
      <c r="Q45" s="8"/>
      <c r="R45" s="8"/>
      <c r="S45" s="185"/>
    </row>
    <row r="46" spans="1:22" x14ac:dyDescent="0.25">
      <c r="C46" s="274"/>
      <c r="D46" s="74"/>
      <c r="E46" s="75"/>
      <c r="F46" s="157">
        <v>2</v>
      </c>
      <c r="G46" s="24">
        <f>F46</f>
        <v>2</v>
      </c>
      <c r="H46" s="157">
        <v>2</v>
      </c>
      <c r="I46" s="131">
        <f>H46</f>
        <v>2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s="8" customFormat="1" x14ac:dyDescent="0.25">
      <c r="A47" s="19" t="s">
        <v>184</v>
      </c>
      <c r="B47" s="275" t="s">
        <v>4</v>
      </c>
      <c r="C47" s="274"/>
      <c r="D47" s="74"/>
      <c r="E47" s="75"/>
      <c r="F47" s="74"/>
      <c r="G47" s="75"/>
      <c r="H47" s="74"/>
      <c r="I47" s="76"/>
      <c r="J47" s="369">
        <v>6.5</v>
      </c>
      <c r="K47" s="75">
        <f>J47</f>
        <v>6.5</v>
      </c>
      <c r="L47" s="74"/>
      <c r="M47" s="75"/>
      <c r="N47" s="74"/>
      <c r="O47" s="76"/>
      <c r="P47" s="75"/>
      <c r="Q47" s="75"/>
      <c r="R47" s="75"/>
      <c r="S47" s="278" t="s">
        <v>185</v>
      </c>
    </row>
    <row r="48" spans="1:22" s="8" customFormat="1" x14ac:dyDescent="0.25">
      <c r="A48" s="19" t="s">
        <v>184</v>
      </c>
      <c r="B48" s="275"/>
      <c r="C48" s="274"/>
      <c r="D48" s="74"/>
      <c r="E48" s="75"/>
      <c r="F48" s="74"/>
      <c r="G48" s="75"/>
      <c r="H48" s="74"/>
      <c r="I48" s="76"/>
      <c r="J48" s="369">
        <v>8.5</v>
      </c>
      <c r="K48" s="75">
        <f>J48</f>
        <v>8.5</v>
      </c>
      <c r="L48" s="74"/>
      <c r="M48" s="75"/>
      <c r="N48" s="74"/>
      <c r="O48" s="76"/>
      <c r="P48" s="75"/>
      <c r="Q48" s="75"/>
      <c r="R48" s="75"/>
      <c r="S48" s="278" t="s">
        <v>114</v>
      </c>
    </row>
    <row r="49" spans="1:19" s="8" customFormat="1" x14ac:dyDescent="0.25">
      <c r="A49" s="19" t="s">
        <v>115</v>
      </c>
      <c r="B49" s="275" t="s">
        <v>4</v>
      </c>
      <c r="C49" s="274"/>
      <c r="D49" s="74"/>
      <c r="E49" s="75"/>
      <c r="F49" s="74"/>
      <c r="G49" s="75"/>
      <c r="H49" s="74"/>
      <c r="I49" s="76"/>
      <c r="J49" s="369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8" t="s">
        <v>116</v>
      </c>
    </row>
    <row r="50" spans="1:19" s="8" customFormat="1" x14ac:dyDescent="0.25">
      <c r="A50" s="280" t="s">
        <v>37</v>
      </c>
      <c r="B50" s="281" t="s">
        <v>4</v>
      </c>
      <c r="C50" s="274"/>
      <c r="D50" s="74"/>
      <c r="E50" s="75"/>
      <c r="F50" s="74"/>
      <c r="G50" s="75"/>
      <c r="H50" s="74"/>
      <c r="I50" s="76"/>
      <c r="J50" s="75"/>
      <c r="K50" s="75"/>
      <c r="L50" s="172">
        <f>-L37</f>
        <v>5.4499999999999957</v>
      </c>
      <c r="M50" s="173">
        <f>-M37</f>
        <v>6.3000000000000043</v>
      </c>
      <c r="N50" s="74"/>
      <c r="O50" s="76"/>
      <c r="P50" s="75"/>
      <c r="Q50" s="75"/>
      <c r="R50" s="75"/>
      <c r="S50" s="133" t="s">
        <v>38</v>
      </c>
    </row>
    <row r="51" spans="1:19" s="8" customFormat="1" ht="13" thickBot="1" x14ac:dyDescent="0.3">
      <c r="A51" s="137" t="s">
        <v>71</v>
      </c>
      <c r="B51" s="103" t="s">
        <v>4</v>
      </c>
      <c r="C51" s="282"/>
      <c r="D51" s="80"/>
      <c r="E51" s="121"/>
      <c r="F51" s="80"/>
      <c r="G51" s="121"/>
      <c r="H51" s="80"/>
      <c r="I51" s="81"/>
      <c r="J51" s="121"/>
      <c r="K51" s="121"/>
      <c r="L51" s="176"/>
      <c r="M51" s="86"/>
      <c r="N51" s="80">
        <f>(N23-N22)/2</f>
        <v>15</v>
      </c>
      <c r="O51" s="81">
        <f>(O23-O22)/2</f>
        <v>15</v>
      </c>
      <c r="P51" s="121"/>
      <c r="Q51" s="121"/>
      <c r="R51" s="121"/>
      <c r="S51" s="187" t="s">
        <v>72</v>
      </c>
    </row>
    <row r="52" spans="1:19" ht="13" x14ac:dyDescent="0.3">
      <c r="A52" s="16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9" ht="13.5" thickBot="1" x14ac:dyDescent="0.35">
      <c r="A53" s="64"/>
      <c r="B53" s="18"/>
      <c r="C53" s="18"/>
      <c r="D53" s="18"/>
      <c r="E53" s="18"/>
      <c r="F53" s="18"/>
      <c r="G53" s="18"/>
      <c r="H53" s="26"/>
      <c r="I53" s="26"/>
      <c r="J53" s="21"/>
      <c r="K53" s="21"/>
      <c r="L53" s="21"/>
      <c r="M53" s="21"/>
      <c r="N53" s="21"/>
      <c r="O53" s="21"/>
      <c r="P53" s="21"/>
      <c r="Q53" s="21"/>
      <c r="R53" s="21"/>
    </row>
    <row r="54" spans="1:19" ht="13.5" thickBot="1" x14ac:dyDescent="0.35">
      <c r="A54" s="9" t="s">
        <v>20</v>
      </c>
      <c r="B54" s="11"/>
      <c r="C54" s="283"/>
      <c r="D54" s="414" t="s">
        <v>35</v>
      </c>
      <c r="E54" s="415"/>
      <c r="F54" s="417"/>
      <c r="G54" s="417"/>
      <c r="H54" s="417"/>
      <c r="I54" s="240"/>
      <c r="J54" s="426" t="s">
        <v>36</v>
      </c>
      <c r="K54" s="425"/>
      <c r="L54" s="425"/>
      <c r="M54" s="425"/>
      <c r="N54" s="425"/>
      <c r="O54" s="368"/>
      <c r="P54" s="239" t="s">
        <v>16</v>
      </c>
      <c r="Q54" s="239"/>
      <c r="R54" s="346"/>
      <c r="S54" s="63" t="s">
        <v>0</v>
      </c>
    </row>
    <row r="55" spans="1:19" ht="13" x14ac:dyDescent="0.3">
      <c r="A55" s="30"/>
      <c r="B55" s="18"/>
      <c r="C55" s="139"/>
      <c r="D55" s="242" t="s">
        <v>107</v>
      </c>
      <c r="E55" s="362"/>
      <c r="F55" s="242" t="s">
        <v>98</v>
      </c>
      <c r="G55" s="362"/>
      <c r="H55" s="239" t="s">
        <v>99</v>
      </c>
      <c r="I55" s="370"/>
      <c r="J55" s="239"/>
      <c r="K55" s="370"/>
      <c r="L55" s="239"/>
      <c r="M55" s="370"/>
      <c r="N55" s="239"/>
      <c r="O55" s="370"/>
      <c r="P55" s="239"/>
      <c r="Q55" s="105"/>
      <c r="R55" s="190"/>
      <c r="S55" s="15"/>
    </row>
    <row r="56" spans="1:19" ht="13" x14ac:dyDescent="0.3">
      <c r="A56" s="30"/>
      <c r="B56" s="18"/>
      <c r="C56" s="139"/>
      <c r="D56" s="134" t="s">
        <v>52</v>
      </c>
      <c r="E56" s="249" t="s">
        <v>53</v>
      </c>
      <c r="F56" s="134" t="s">
        <v>52</v>
      </c>
      <c r="G56" s="249" t="s">
        <v>53</v>
      </c>
      <c r="H56" s="134" t="s">
        <v>52</v>
      </c>
      <c r="I56" s="249" t="s">
        <v>53</v>
      </c>
      <c r="J56" s="134" t="s">
        <v>52</v>
      </c>
      <c r="K56" s="249" t="s">
        <v>53</v>
      </c>
      <c r="L56" s="134" t="s">
        <v>52</v>
      </c>
      <c r="M56" s="249" t="s">
        <v>53</v>
      </c>
      <c r="N56" s="134" t="s">
        <v>52</v>
      </c>
      <c r="O56" s="249" t="s">
        <v>53</v>
      </c>
      <c r="P56" s="134" t="s">
        <v>52</v>
      </c>
      <c r="Q56" s="249" t="s">
        <v>53</v>
      </c>
      <c r="R56" s="249"/>
      <c r="S56" s="15"/>
    </row>
    <row r="57" spans="1:19" ht="12.75" customHeight="1" x14ac:dyDescent="0.35">
      <c r="A57" s="65"/>
      <c r="B57" s="26"/>
      <c r="C57" s="77"/>
      <c r="D57" s="77"/>
      <c r="E57" s="26"/>
      <c r="F57" s="77"/>
      <c r="G57" s="26"/>
      <c r="H57" s="77"/>
      <c r="I57" s="26"/>
      <c r="J57" s="77"/>
      <c r="K57" s="26"/>
      <c r="L57" s="77"/>
      <c r="M57" s="26"/>
      <c r="N57" s="77"/>
      <c r="O57" s="26"/>
      <c r="P57" s="155"/>
      <c r="Q57" s="106"/>
      <c r="R57" s="106"/>
      <c r="S57" s="57"/>
    </row>
    <row r="58" spans="1:19" x14ac:dyDescent="0.25">
      <c r="A58" s="128" t="s">
        <v>117</v>
      </c>
      <c r="B58" s="36" t="s">
        <v>3</v>
      </c>
      <c r="C58" s="358"/>
      <c r="D58" s="135"/>
      <c r="E58" s="202"/>
      <c r="F58" s="135">
        <v>1</v>
      </c>
      <c r="G58" s="202">
        <v>1</v>
      </c>
      <c r="H58" s="37"/>
      <c r="I58" s="189"/>
      <c r="J58" s="37"/>
      <c r="K58" s="189"/>
      <c r="L58" s="37"/>
      <c r="M58" s="189"/>
      <c r="N58" s="37"/>
      <c r="O58" s="189"/>
      <c r="P58" s="48"/>
      <c r="Q58" s="130"/>
      <c r="R58" s="107"/>
      <c r="S58" s="57" t="s">
        <v>24</v>
      </c>
    </row>
    <row r="59" spans="1:19" ht="13" x14ac:dyDescent="0.3">
      <c r="A59" s="174" t="s">
        <v>118</v>
      </c>
      <c r="B59" s="36" t="s">
        <v>2</v>
      </c>
      <c r="C59" s="358"/>
      <c r="D59" s="135"/>
      <c r="E59" s="202"/>
      <c r="F59" s="135">
        <f>F58*$F45</f>
        <v>5.65</v>
      </c>
      <c r="G59" s="202">
        <f>G58*$F45</f>
        <v>5.65</v>
      </c>
      <c r="H59" s="37"/>
      <c r="I59" s="189"/>
      <c r="J59" s="37"/>
      <c r="K59" s="189"/>
      <c r="L59" s="37"/>
      <c r="M59" s="189"/>
      <c r="N59" s="37"/>
      <c r="O59" s="189"/>
      <c r="P59" s="292">
        <f>SQRT(SUMSQ(D59,F59))</f>
        <v>5.65</v>
      </c>
      <c r="Q59" s="293">
        <f>SQRT(SUMSQ(E59,G59))</f>
        <v>5.65</v>
      </c>
      <c r="R59" s="108"/>
      <c r="S59" s="57" t="s">
        <v>32</v>
      </c>
    </row>
    <row r="60" spans="1:19" ht="13" x14ac:dyDescent="0.3">
      <c r="A60" s="39"/>
      <c r="B60" s="26"/>
      <c r="C60" s="77"/>
      <c r="D60" s="40"/>
      <c r="E60" s="41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158"/>
      <c r="Q60" s="159"/>
      <c r="R60" s="106"/>
      <c r="S60" s="57"/>
    </row>
    <row r="61" spans="1:19" ht="13" x14ac:dyDescent="0.3">
      <c r="A61" s="39"/>
      <c r="B61" s="26"/>
      <c r="C61" s="77"/>
      <c r="D61" s="40"/>
      <c r="E61" s="41"/>
      <c r="F61" s="40"/>
      <c r="G61" s="41"/>
      <c r="H61" s="40"/>
      <c r="I61" s="41"/>
      <c r="J61" s="40"/>
      <c r="K61" s="41"/>
      <c r="L61" s="40"/>
      <c r="M61" s="41"/>
      <c r="N61" s="40"/>
      <c r="O61" s="41"/>
      <c r="P61" s="158"/>
      <c r="Q61" s="159"/>
      <c r="R61" s="106"/>
      <c r="S61" s="57"/>
    </row>
    <row r="62" spans="1:19" x14ac:dyDescent="0.25">
      <c r="A62" s="35" t="s">
        <v>119</v>
      </c>
      <c r="B62" s="36" t="s">
        <v>3</v>
      </c>
      <c r="C62" s="358"/>
      <c r="D62" s="135"/>
      <c r="E62" s="202"/>
      <c r="F62" s="135">
        <v>1</v>
      </c>
      <c r="G62" s="202">
        <v>1</v>
      </c>
      <c r="H62" s="37"/>
      <c r="I62" s="189"/>
      <c r="J62" s="37"/>
      <c r="K62" s="189"/>
      <c r="L62" s="37"/>
      <c r="M62" s="189"/>
      <c r="N62" s="37"/>
      <c r="O62" s="189"/>
      <c r="P62" s="48"/>
      <c r="Q62" s="130"/>
      <c r="R62" s="107"/>
      <c r="S62" s="57" t="s">
        <v>24</v>
      </c>
    </row>
    <row r="63" spans="1:19" ht="13" x14ac:dyDescent="0.3">
      <c r="A63" s="38" t="s">
        <v>120</v>
      </c>
      <c r="B63" s="36" t="s">
        <v>2</v>
      </c>
      <c r="C63" s="358"/>
      <c r="D63" s="135"/>
      <c r="E63" s="202"/>
      <c r="F63" s="135">
        <f>F62*$F45</f>
        <v>5.65</v>
      </c>
      <c r="G63" s="202">
        <f>G62*$F45</f>
        <v>5.65</v>
      </c>
      <c r="H63" s="37"/>
      <c r="I63" s="189"/>
      <c r="J63" s="37"/>
      <c r="K63" s="189"/>
      <c r="L63" s="37"/>
      <c r="M63" s="189"/>
      <c r="N63" s="37"/>
      <c r="O63" s="189"/>
      <c r="P63" s="292">
        <f>SQRT(SUMSQ(D63,F63))</f>
        <v>5.65</v>
      </c>
      <c r="Q63" s="293">
        <f>SQRT(SUMSQ(E63,G63))</f>
        <v>5.65</v>
      </c>
      <c r="R63" s="108"/>
      <c r="S63" s="57" t="s">
        <v>33</v>
      </c>
    </row>
    <row r="64" spans="1:19" ht="13" x14ac:dyDescent="0.3">
      <c r="A64" s="39"/>
      <c r="B64" s="26"/>
      <c r="C64" s="77"/>
      <c r="D64" s="40"/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158"/>
      <c r="Q64" s="159"/>
      <c r="R64" s="106"/>
      <c r="S64" s="57"/>
    </row>
    <row r="65" spans="1:19" ht="13" x14ac:dyDescent="0.3">
      <c r="A65" s="39"/>
      <c r="B65" s="26"/>
      <c r="C65" s="77"/>
      <c r="D65" s="40"/>
      <c r="E65" s="41"/>
      <c r="F65" s="40"/>
      <c r="G65" s="41"/>
      <c r="H65" s="40"/>
      <c r="I65" s="41"/>
      <c r="J65" s="40"/>
      <c r="K65" s="41"/>
      <c r="L65" s="40"/>
      <c r="M65" s="41"/>
      <c r="N65" s="40"/>
      <c r="O65" s="41"/>
      <c r="P65" s="158"/>
      <c r="Q65" s="159"/>
      <c r="R65" s="106"/>
      <c r="S65" s="57"/>
    </row>
    <row r="66" spans="1:19" x14ac:dyDescent="0.25">
      <c r="A66" s="35" t="s">
        <v>121</v>
      </c>
      <c r="B66" s="36" t="s">
        <v>3</v>
      </c>
      <c r="C66" s="358"/>
      <c r="D66" s="135"/>
      <c r="E66" s="202"/>
      <c r="F66" s="135">
        <f>F30/(F30)*(D6/(12*D9))</f>
        <v>0.30303030303030304</v>
      </c>
      <c r="G66" s="202">
        <f>G30/(G30)*(E6/(12*E9))</f>
        <v>0.30303030303030304</v>
      </c>
      <c r="H66" s="37"/>
      <c r="I66" s="189"/>
      <c r="J66" s="37"/>
      <c r="K66" s="189"/>
      <c r="L66" s="37"/>
      <c r="M66" s="189"/>
      <c r="N66" s="37"/>
      <c r="O66" s="189"/>
      <c r="P66" s="48"/>
      <c r="Q66" s="130"/>
      <c r="R66" s="107"/>
      <c r="S66" s="175" t="s">
        <v>122</v>
      </c>
    </row>
    <row r="67" spans="1:19" ht="13" x14ac:dyDescent="0.3">
      <c r="A67" s="38" t="s">
        <v>123</v>
      </c>
      <c r="B67" s="36" t="s">
        <v>2</v>
      </c>
      <c r="C67" s="358"/>
      <c r="D67" s="37"/>
      <c r="E67" s="189"/>
      <c r="F67" s="37">
        <f>F66*F45</f>
        <v>1.7121212121212124</v>
      </c>
      <c r="G67" s="189">
        <f>G66*G45</f>
        <v>1.7121212121212124</v>
      </c>
      <c r="H67" s="37"/>
      <c r="I67" s="189"/>
      <c r="J67" s="37"/>
      <c r="K67" s="189"/>
      <c r="L67" s="37"/>
      <c r="M67" s="189"/>
      <c r="N67" s="37"/>
      <c r="O67" s="189"/>
      <c r="P67" s="292">
        <f>SQRT(SUMSQ(D67,F67))</f>
        <v>1.7121212121212124</v>
      </c>
      <c r="Q67" s="293">
        <f>SQRT(SUMSQ(E67,G67))</f>
        <v>1.7121212121212124</v>
      </c>
      <c r="R67" s="108"/>
      <c r="S67" s="57" t="s">
        <v>34</v>
      </c>
    </row>
    <row r="68" spans="1:19" ht="13" x14ac:dyDescent="0.3">
      <c r="A68" s="39"/>
      <c r="B68" s="26"/>
      <c r="C68" s="77"/>
      <c r="D68" s="40"/>
      <c r="E68" s="41"/>
      <c r="F68" s="40"/>
      <c r="G68" s="41"/>
      <c r="H68" s="40"/>
      <c r="I68" s="41"/>
      <c r="J68" s="40"/>
      <c r="K68" s="41"/>
      <c r="L68" s="40"/>
      <c r="M68" s="41"/>
      <c r="N68" s="40"/>
      <c r="O68" s="41"/>
      <c r="P68" s="158"/>
      <c r="Q68" s="159"/>
      <c r="R68" s="106"/>
      <c r="S68" s="57"/>
    </row>
    <row r="69" spans="1:19" ht="13" x14ac:dyDescent="0.3">
      <c r="A69" s="39"/>
      <c r="B69" s="26"/>
      <c r="C69" s="77"/>
      <c r="D69" s="40"/>
      <c r="E69" s="41"/>
      <c r="F69" s="40"/>
      <c r="G69" s="41"/>
      <c r="H69" s="40"/>
      <c r="I69" s="41"/>
      <c r="J69" s="40"/>
      <c r="K69" s="41"/>
      <c r="L69" s="40"/>
      <c r="M69" s="41"/>
      <c r="N69" s="40"/>
      <c r="O69" s="41"/>
      <c r="P69" s="158"/>
      <c r="Q69" s="159"/>
      <c r="R69" s="106"/>
      <c r="S69" s="57"/>
    </row>
    <row r="70" spans="1:19" x14ac:dyDescent="0.25">
      <c r="A70" s="35" t="s">
        <v>124</v>
      </c>
      <c r="B70" s="36" t="s">
        <v>3</v>
      </c>
      <c r="C70" s="358"/>
      <c r="D70" s="37"/>
      <c r="E70" s="189"/>
      <c r="F70" s="37"/>
      <c r="G70" s="189"/>
      <c r="H70" s="135">
        <v>1</v>
      </c>
      <c r="I70" s="202">
        <v>1</v>
      </c>
      <c r="J70" s="37"/>
      <c r="K70" s="189"/>
      <c r="L70" s="37"/>
      <c r="M70" s="189"/>
      <c r="N70" s="37"/>
      <c r="O70" s="189"/>
      <c r="P70" s="48"/>
      <c r="Q70" s="130"/>
      <c r="R70" s="107"/>
      <c r="S70" s="57" t="s">
        <v>24</v>
      </c>
    </row>
    <row r="71" spans="1:19" ht="13" x14ac:dyDescent="0.3">
      <c r="A71" s="38" t="s">
        <v>125</v>
      </c>
      <c r="B71" s="36" t="s">
        <v>2</v>
      </c>
      <c r="C71" s="358"/>
      <c r="D71" s="37"/>
      <c r="E71" s="189"/>
      <c r="F71" s="37"/>
      <c r="G71" s="189"/>
      <c r="H71" s="135">
        <f>H70*H45</f>
        <v>5.65</v>
      </c>
      <c r="I71" s="202">
        <f>I70*I45</f>
        <v>5.65</v>
      </c>
      <c r="J71" s="37"/>
      <c r="K71" s="189"/>
      <c r="L71" s="37"/>
      <c r="M71" s="189"/>
      <c r="N71" s="37"/>
      <c r="O71" s="189"/>
      <c r="P71" s="292">
        <f>SQRT(SUMSQ(D71,H71))</f>
        <v>5.65</v>
      </c>
      <c r="Q71" s="293">
        <f>SQRT(SUMSQ(E71,I71))</f>
        <v>5.65</v>
      </c>
      <c r="R71" s="108"/>
      <c r="S71" s="57" t="s">
        <v>32</v>
      </c>
    </row>
    <row r="72" spans="1:19" ht="13" x14ac:dyDescent="0.3">
      <c r="A72" s="39"/>
      <c r="B72" s="26"/>
      <c r="C72" s="77"/>
      <c r="D72" s="40"/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158"/>
      <c r="Q72" s="159"/>
      <c r="R72" s="106"/>
      <c r="S72" s="57"/>
    </row>
    <row r="73" spans="1:19" ht="13" x14ac:dyDescent="0.3">
      <c r="A73" s="39"/>
      <c r="B73" s="26"/>
      <c r="C73" s="77"/>
      <c r="D73" s="40"/>
      <c r="E73" s="41"/>
      <c r="F73" s="40"/>
      <c r="G73" s="41"/>
      <c r="H73" s="40"/>
      <c r="I73" s="41"/>
      <c r="J73" s="40"/>
      <c r="K73" s="41"/>
      <c r="L73" s="40"/>
      <c r="M73" s="41"/>
      <c r="N73" s="40"/>
      <c r="O73" s="41"/>
      <c r="P73" s="158"/>
      <c r="Q73" s="159"/>
      <c r="R73" s="106"/>
      <c r="S73" s="57"/>
    </row>
    <row r="74" spans="1:19" x14ac:dyDescent="0.25">
      <c r="A74" s="35" t="s">
        <v>126</v>
      </c>
      <c r="B74" s="36" t="s">
        <v>3</v>
      </c>
      <c r="C74" s="358"/>
      <c r="D74" s="37"/>
      <c r="E74" s="189"/>
      <c r="F74" s="37"/>
      <c r="G74" s="189"/>
      <c r="H74" s="135">
        <v>1</v>
      </c>
      <c r="I74" s="202">
        <v>1</v>
      </c>
      <c r="J74" s="37"/>
      <c r="K74" s="189"/>
      <c r="L74" s="37"/>
      <c r="M74" s="189"/>
      <c r="N74" s="37"/>
      <c r="O74" s="189"/>
      <c r="P74" s="48"/>
      <c r="Q74" s="130"/>
      <c r="R74" s="107"/>
      <c r="S74" s="57" t="s">
        <v>24</v>
      </c>
    </row>
    <row r="75" spans="1:19" ht="13" x14ac:dyDescent="0.3">
      <c r="A75" s="38" t="s">
        <v>127</v>
      </c>
      <c r="B75" s="36" t="s">
        <v>2</v>
      </c>
      <c r="C75" s="358"/>
      <c r="D75" s="37"/>
      <c r="E75" s="189"/>
      <c r="F75" s="37"/>
      <c r="G75" s="189"/>
      <c r="H75" s="135">
        <f>H74*H45</f>
        <v>5.65</v>
      </c>
      <c r="I75" s="202">
        <f>I74*I45</f>
        <v>5.65</v>
      </c>
      <c r="J75" s="37"/>
      <c r="K75" s="189"/>
      <c r="L75" s="37"/>
      <c r="M75" s="189"/>
      <c r="N75" s="37"/>
      <c r="O75" s="189"/>
      <c r="P75" s="292">
        <f>SQRT(SUMSQ(D75,H75))</f>
        <v>5.65</v>
      </c>
      <c r="Q75" s="293">
        <f>SQRT(SUMSQ(E75,I75))</f>
        <v>5.65</v>
      </c>
      <c r="R75" s="108"/>
      <c r="S75" s="57" t="s">
        <v>33</v>
      </c>
    </row>
    <row r="76" spans="1:19" ht="13" x14ac:dyDescent="0.3">
      <c r="A76" s="39"/>
      <c r="B76" s="26"/>
      <c r="C76" s="77"/>
      <c r="D76" s="40"/>
      <c r="E76" s="41"/>
      <c r="F76" s="40"/>
      <c r="G76" s="41"/>
      <c r="H76" s="40"/>
      <c r="I76" s="41"/>
      <c r="J76" s="40"/>
      <c r="K76" s="41"/>
      <c r="L76" s="40"/>
      <c r="M76" s="41"/>
      <c r="N76" s="40"/>
      <c r="O76" s="41"/>
      <c r="P76" s="158"/>
      <c r="Q76" s="159"/>
      <c r="R76" s="106"/>
      <c r="S76" s="57"/>
    </row>
    <row r="77" spans="1:19" ht="13" x14ac:dyDescent="0.3">
      <c r="A77" s="39"/>
      <c r="B77" s="26"/>
      <c r="C77" s="77"/>
      <c r="D77" s="40"/>
      <c r="E77" s="41"/>
      <c r="F77" s="40"/>
      <c r="G77" s="41"/>
      <c r="H77" s="40"/>
      <c r="I77" s="41"/>
      <c r="J77" s="40"/>
      <c r="K77" s="41"/>
      <c r="L77" s="40"/>
      <c r="M77" s="41"/>
      <c r="N77" s="40"/>
      <c r="O77" s="41"/>
      <c r="P77" s="158"/>
      <c r="Q77" s="159"/>
      <c r="R77" s="106"/>
      <c r="S77" s="57"/>
    </row>
    <row r="78" spans="1:19" x14ac:dyDescent="0.25">
      <c r="A78" s="35" t="s">
        <v>128</v>
      </c>
      <c r="B78" s="36" t="s">
        <v>3</v>
      </c>
      <c r="C78" s="358"/>
      <c r="D78" s="37"/>
      <c r="E78" s="189"/>
      <c r="F78" s="37"/>
      <c r="G78" s="189"/>
      <c r="H78" s="135">
        <f>H30/(H30)*(D6/(12*D9))</f>
        <v>0.30303030303030304</v>
      </c>
      <c r="I78" s="202">
        <f>I30/(I30)*(E6/(12*E9))</f>
        <v>0.30303030303030304</v>
      </c>
      <c r="J78" s="37"/>
      <c r="K78" s="189"/>
      <c r="L78" s="37"/>
      <c r="M78" s="189"/>
      <c r="N78" s="37"/>
      <c r="O78" s="189"/>
      <c r="P78" s="48"/>
      <c r="Q78" s="130"/>
      <c r="R78" s="107"/>
      <c r="S78" s="175" t="s">
        <v>122</v>
      </c>
    </row>
    <row r="79" spans="1:19" ht="13" x14ac:dyDescent="0.3">
      <c r="A79" s="38" t="s">
        <v>129</v>
      </c>
      <c r="B79" s="36" t="s">
        <v>2</v>
      </c>
      <c r="C79" s="358"/>
      <c r="D79" s="37"/>
      <c r="E79" s="189"/>
      <c r="F79" s="37"/>
      <c r="G79" s="189"/>
      <c r="H79" s="37">
        <f>H78*H45</f>
        <v>1.7121212121212124</v>
      </c>
      <c r="I79" s="189">
        <f>I78*I45</f>
        <v>1.7121212121212124</v>
      </c>
      <c r="J79" s="37"/>
      <c r="K79" s="189"/>
      <c r="L79" s="37"/>
      <c r="M79" s="189"/>
      <c r="N79" s="37"/>
      <c r="O79" s="189"/>
      <c r="P79" s="292">
        <f>SQRT(SUMSQ(D79,H79))</f>
        <v>1.7121212121212124</v>
      </c>
      <c r="Q79" s="293">
        <f>SQRT(SUMSQ(E79,I79))</f>
        <v>1.7121212121212124</v>
      </c>
      <c r="R79" s="108"/>
      <c r="S79" s="57" t="s">
        <v>34</v>
      </c>
    </row>
    <row r="80" spans="1:19" ht="13" x14ac:dyDescent="0.3">
      <c r="A80" s="39"/>
      <c r="B80" s="26"/>
      <c r="C80" s="77"/>
      <c r="D80" s="40"/>
      <c r="E80" s="41"/>
      <c r="F80" s="40"/>
      <c r="G80" s="41"/>
      <c r="H80" s="40"/>
      <c r="I80" s="41"/>
      <c r="J80" s="40"/>
      <c r="K80" s="41"/>
      <c r="L80" s="40"/>
      <c r="M80" s="41"/>
      <c r="N80" s="40"/>
      <c r="O80" s="41"/>
      <c r="P80" s="158"/>
      <c r="Q80" s="159"/>
      <c r="R80" s="106"/>
      <c r="S80" s="295"/>
    </row>
    <row r="81" spans="1:19" ht="13" x14ac:dyDescent="0.3">
      <c r="A81" s="39"/>
      <c r="B81" s="26"/>
      <c r="C81" s="77"/>
      <c r="D81" s="40"/>
      <c r="E81" s="41"/>
      <c r="F81" s="40"/>
      <c r="G81" s="41"/>
      <c r="H81" s="40"/>
      <c r="I81" s="41"/>
      <c r="J81" s="40"/>
      <c r="K81" s="41"/>
      <c r="L81" s="40"/>
      <c r="M81" s="41"/>
      <c r="N81" s="40"/>
      <c r="O81" s="41"/>
      <c r="P81" s="158"/>
      <c r="Q81" s="159"/>
      <c r="R81" s="106"/>
      <c r="S81" s="295"/>
    </row>
    <row r="82" spans="1:19" x14ac:dyDescent="0.25">
      <c r="A82" s="128" t="s">
        <v>170</v>
      </c>
      <c r="B82" s="296" t="s">
        <v>3</v>
      </c>
      <c r="C82" s="359"/>
      <c r="D82" s="135"/>
      <c r="E82" s="202"/>
      <c r="F82" s="135">
        <v>1</v>
      </c>
      <c r="G82" s="202">
        <v>1</v>
      </c>
      <c r="H82" s="135"/>
      <c r="I82" s="202"/>
      <c r="J82" s="37">
        <v>1</v>
      </c>
      <c r="K82" s="189">
        <v>1</v>
      </c>
      <c r="L82" s="37">
        <v>0</v>
      </c>
      <c r="M82" s="189">
        <v>0</v>
      </c>
      <c r="N82" s="37">
        <v>1</v>
      </c>
      <c r="O82" s="189">
        <v>1</v>
      </c>
      <c r="P82" s="48"/>
      <c r="Q82" s="130"/>
      <c r="R82" s="107"/>
      <c r="S82" s="295" t="s">
        <v>24</v>
      </c>
    </row>
    <row r="83" spans="1:19" ht="13" x14ac:dyDescent="0.3">
      <c r="A83" s="174" t="s">
        <v>171</v>
      </c>
      <c r="B83" s="296" t="s">
        <v>2</v>
      </c>
      <c r="C83" s="359"/>
      <c r="D83" s="135"/>
      <c r="E83" s="202"/>
      <c r="F83" s="135">
        <f>F82*F45</f>
        <v>5.65</v>
      </c>
      <c r="G83" s="202">
        <f>G82*G45</f>
        <v>5.65</v>
      </c>
      <c r="H83" s="135"/>
      <c r="I83" s="202"/>
      <c r="J83" s="37">
        <f>J82*J47</f>
        <v>6.5</v>
      </c>
      <c r="K83" s="189">
        <f>K82*K47</f>
        <v>6.5</v>
      </c>
      <c r="L83" s="37">
        <f>L82*L50</f>
        <v>0</v>
      </c>
      <c r="M83" s="189">
        <f>M82*M50</f>
        <v>0</v>
      </c>
      <c r="N83" s="37">
        <f>N82*N51</f>
        <v>15</v>
      </c>
      <c r="O83" s="189">
        <f>O82*O51</f>
        <v>15</v>
      </c>
      <c r="P83" s="292">
        <f>SQRT(SUMSQ(D83,F83))+SUM(J83,L83,N83,S85)</f>
        <v>27.15</v>
      </c>
      <c r="Q83" s="293">
        <f>SQRT(SUMSQ(E83,G83))+SUM(K83,M83,O83,T85)</f>
        <v>27.15</v>
      </c>
      <c r="R83" s="108"/>
      <c r="S83" s="298" t="s">
        <v>157</v>
      </c>
    </row>
    <row r="84" spans="1:19" ht="13" x14ac:dyDescent="0.3">
      <c r="A84" s="39"/>
      <c r="B84" s="26"/>
      <c r="C84" s="77"/>
      <c r="D84" s="40"/>
      <c r="E84" s="41"/>
      <c r="F84" s="40"/>
      <c r="G84" s="41"/>
      <c r="H84" s="40"/>
      <c r="I84" s="41"/>
      <c r="J84" s="40"/>
      <c r="K84" s="41"/>
      <c r="L84" s="40"/>
      <c r="M84" s="41"/>
      <c r="N84" s="40"/>
      <c r="O84" s="41"/>
      <c r="P84" s="158"/>
      <c r="Q84" s="159"/>
      <c r="R84" s="106"/>
      <c r="S84" s="298"/>
    </row>
    <row r="85" spans="1:19" ht="13" x14ac:dyDescent="0.3">
      <c r="A85" s="39"/>
      <c r="B85" s="26"/>
      <c r="C85" s="77"/>
      <c r="D85" s="40"/>
      <c r="E85" s="41"/>
      <c r="F85" s="40"/>
      <c r="G85" s="41"/>
      <c r="H85" s="40"/>
      <c r="I85" s="41"/>
      <c r="J85" s="40"/>
      <c r="K85" s="41"/>
      <c r="L85" s="40"/>
      <c r="M85" s="41"/>
      <c r="N85" s="40"/>
      <c r="O85" s="41"/>
      <c r="P85" s="158"/>
      <c r="Q85" s="159"/>
      <c r="R85" s="106"/>
      <c r="S85" s="295"/>
    </row>
    <row r="86" spans="1:19" x14ac:dyDescent="0.25">
      <c r="A86" s="128" t="s">
        <v>155</v>
      </c>
      <c r="B86" s="296" t="s">
        <v>3</v>
      </c>
      <c r="C86" s="359"/>
      <c r="D86" s="135"/>
      <c r="E86" s="202"/>
      <c r="F86" s="135"/>
      <c r="G86" s="202"/>
      <c r="H86" s="135">
        <v>1</v>
      </c>
      <c r="I86" s="202">
        <v>1</v>
      </c>
      <c r="J86" s="37">
        <v>1</v>
      </c>
      <c r="K86" s="189">
        <v>1</v>
      </c>
      <c r="L86" s="37">
        <v>0</v>
      </c>
      <c r="M86" s="189">
        <v>0</v>
      </c>
      <c r="N86" s="37">
        <v>1</v>
      </c>
      <c r="O86" s="189">
        <v>1</v>
      </c>
      <c r="P86" s="48"/>
      <c r="Q86" s="130"/>
      <c r="R86" s="107"/>
      <c r="S86" s="295" t="s">
        <v>24</v>
      </c>
    </row>
    <row r="87" spans="1:19" ht="13" x14ac:dyDescent="0.3">
      <c r="A87" s="174" t="s">
        <v>156</v>
      </c>
      <c r="B87" s="296" t="s">
        <v>2</v>
      </c>
      <c r="C87" s="359"/>
      <c r="D87" s="135"/>
      <c r="E87" s="202"/>
      <c r="F87" s="135"/>
      <c r="G87" s="202"/>
      <c r="H87" s="135">
        <f>H86*H45</f>
        <v>5.65</v>
      </c>
      <c r="I87" s="202">
        <f>I86*I45</f>
        <v>5.65</v>
      </c>
      <c r="J87" s="37">
        <f>J86*J47</f>
        <v>6.5</v>
      </c>
      <c r="K87" s="189">
        <f>K86*K47</f>
        <v>6.5</v>
      </c>
      <c r="L87" s="37">
        <f>L86*L50</f>
        <v>0</v>
      </c>
      <c r="M87" s="189">
        <f>M86*M50</f>
        <v>0</v>
      </c>
      <c r="N87" s="37">
        <f>N86*N51</f>
        <v>15</v>
      </c>
      <c r="O87" s="189">
        <f>O86*O51</f>
        <v>15</v>
      </c>
      <c r="P87" s="292">
        <f>SQRT(SUMSQ(D87,H87))+SUM(J87,L87,N87,S98)</f>
        <v>27.15</v>
      </c>
      <c r="Q87" s="293">
        <f>SQRT(SUMSQ(E87,I87))+SUM(K87,M87,O87,T98)</f>
        <v>27.15</v>
      </c>
      <c r="R87" s="108"/>
      <c r="S87" s="298" t="s">
        <v>157</v>
      </c>
    </row>
    <row r="88" spans="1:19" ht="13" x14ac:dyDescent="0.3">
      <c r="A88" s="39"/>
      <c r="B88" s="26"/>
      <c r="C88" s="77"/>
      <c r="D88" s="40"/>
      <c r="E88" s="41"/>
      <c r="F88" s="40"/>
      <c r="G88" s="41"/>
      <c r="H88" s="40"/>
      <c r="I88" s="41"/>
      <c r="J88" s="40"/>
      <c r="K88" s="41"/>
      <c r="L88" s="40"/>
      <c r="M88" s="41"/>
      <c r="N88" s="40"/>
      <c r="O88" s="41"/>
      <c r="P88" s="158"/>
      <c r="Q88" s="159"/>
      <c r="R88" s="106"/>
      <c r="S88" s="295"/>
    </row>
    <row r="89" spans="1:19" ht="13" x14ac:dyDescent="0.3">
      <c r="A89" s="39"/>
      <c r="B89" s="26"/>
      <c r="C89" s="77"/>
      <c r="D89" s="40"/>
      <c r="E89" s="41"/>
      <c r="F89" s="40"/>
      <c r="G89" s="41"/>
      <c r="H89" s="40"/>
      <c r="I89" s="41"/>
      <c r="J89" s="40"/>
      <c r="K89" s="41"/>
      <c r="L89" s="40"/>
      <c r="M89" s="41"/>
      <c r="N89" s="40"/>
      <c r="O89" s="41"/>
      <c r="P89" s="158"/>
      <c r="Q89" s="159"/>
      <c r="R89" s="106"/>
      <c r="S89" s="295"/>
    </row>
    <row r="90" spans="1:19" x14ac:dyDescent="0.25">
      <c r="A90" s="128" t="s">
        <v>170</v>
      </c>
      <c r="B90" s="296" t="s">
        <v>3</v>
      </c>
      <c r="C90" s="359"/>
      <c r="D90" s="135"/>
      <c r="E90" s="202"/>
      <c r="F90" s="135">
        <v>1</v>
      </c>
      <c r="G90" s="202">
        <v>1</v>
      </c>
      <c r="H90" s="135"/>
      <c r="I90" s="202"/>
      <c r="J90" s="37">
        <v>1</v>
      </c>
      <c r="K90" s="189">
        <v>1</v>
      </c>
      <c r="L90" s="37">
        <v>0</v>
      </c>
      <c r="M90" s="189">
        <v>0</v>
      </c>
      <c r="N90" s="37">
        <v>1</v>
      </c>
      <c r="O90" s="189">
        <v>1</v>
      </c>
      <c r="P90" s="48"/>
      <c r="Q90" s="130"/>
      <c r="R90" s="107"/>
      <c r="S90" s="295" t="s">
        <v>24</v>
      </c>
    </row>
    <row r="91" spans="1:19" ht="13" x14ac:dyDescent="0.3">
      <c r="A91" s="174" t="s">
        <v>171</v>
      </c>
      <c r="B91" s="296" t="s">
        <v>2</v>
      </c>
      <c r="C91" s="359"/>
      <c r="D91" s="135"/>
      <c r="E91" s="202"/>
      <c r="F91" s="135">
        <f>F90*F45</f>
        <v>5.65</v>
      </c>
      <c r="G91" s="202">
        <f>G90*G45</f>
        <v>5.65</v>
      </c>
      <c r="H91" s="135"/>
      <c r="I91" s="202"/>
      <c r="J91" s="37">
        <f>J90*J48</f>
        <v>8.5</v>
      </c>
      <c r="K91" s="189">
        <f>K90*K48</f>
        <v>8.5</v>
      </c>
      <c r="L91" s="37">
        <f>L90*L58</f>
        <v>0</v>
      </c>
      <c r="M91" s="189">
        <f>M90*M58</f>
        <v>0</v>
      </c>
      <c r="N91" s="37">
        <f>N90*N51</f>
        <v>15</v>
      </c>
      <c r="O91" s="189">
        <f>O90*O51</f>
        <v>15</v>
      </c>
      <c r="P91" s="292">
        <f>SQRT(SUMSQ(D91,F91))+SUM(J91,L91,N91,S93)</f>
        <v>29.15</v>
      </c>
      <c r="Q91" s="293">
        <f>SQRT(SUMSQ(E91,G91))+SUM(K91,M91,O91,T93)</f>
        <v>29.15</v>
      </c>
      <c r="R91" s="108"/>
      <c r="S91" s="298" t="s">
        <v>157</v>
      </c>
    </row>
    <row r="92" spans="1:19" ht="13" x14ac:dyDescent="0.3">
      <c r="A92" s="39"/>
      <c r="B92" s="26"/>
      <c r="C92" s="77"/>
      <c r="D92" s="40"/>
      <c r="E92" s="41"/>
      <c r="F92" s="40"/>
      <c r="G92" s="41"/>
      <c r="H92" s="40"/>
      <c r="I92" s="41"/>
      <c r="J92" s="40"/>
      <c r="K92" s="41"/>
      <c r="L92" s="40"/>
      <c r="M92" s="41"/>
      <c r="N92" s="40"/>
      <c r="O92" s="41"/>
      <c r="P92" s="158"/>
      <c r="Q92" s="159"/>
      <c r="R92" s="106"/>
      <c r="S92" s="298"/>
    </row>
    <row r="93" spans="1:19" ht="13" x14ac:dyDescent="0.3">
      <c r="A93" s="39"/>
      <c r="B93" s="26"/>
      <c r="C93" s="77"/>
      <c r="D93" s="40"/>
      <c r="E93" s="41"/>
      <c r="F93" s="40"/>
      <c r="G93" s="41"/>
      <c r="H93" s="40"/>
      <c r="I93" s="41"/>
      <c r="J93" s="40"/>
      <c r="K93" s="41"/>
      <c r="L93" s="40"/>
      <c r="M93" s="41"/>
      <c r="N93" s="40"/>
      <c r="O93" s="41"/>
      <c r="P93" s="158"/>
      <c r="Q93" s="159"/>
      <c r="R93" s="106"/>
      <c r="S93" s="295"/>
    </row>
    <row r="94" spans="1:19" x14ac:dyDescent="0.25">
      <c r="A94" s="128" t="s">
        <v>155</v>
      </c>
      <c r="B94" s="296" t="s">
        <v>3</v>
      </c>
      <c r="C94" s="359"/>
      <c r="D94" s="135"/>
      <c r="E94" s="202"/>
      <c r="F94" s="135"/>
      <c r="G94" s="202"/>
      <c r="H94" s="135">
        <v>1</v>
      </c>
      <c r="I94" s="202">
        <v>1</v>
      </c>
      <c r="J94" s="37">
        <v>1</v>
      </c>
      <c r="K94" s="189">
        <v>1</v>
      </c>
      <c r="L94" s="37">
        <v>0</v>
      </c>
      <c r="M94" s="189">
        <v>0</v>
      </c>
      <c r="N94" s="37">
        <v>1</v>
      </c>
      <c r="O94" s="189">
        <v>1</v>
      </c>
      <c r="P94" s="48"/>
      <c r="Q94" s="130"/>
      <c r="R94" s="107"/>
      <c r="S94" s="295" t="s">
        <v>24</v>
      </c>
    </row>
    <row r="95" spans="1:19" ht="13" x14ac:dyDescent="0.3">
      <c r="A95" s="174" t="s">
        <v>156</v>
      </c>
      <c r="B95" s="296" t="s">
        <v>2</v>
      </c>
      <c r="C95" s="359"/>
      <c r="D95" s="135"/>
      <c r="E95" s="202"/>
      <c r="F95" s="135"/>
      <c r="G95" s="202"/>
      <c r="H95" s="135">
        <f>H94*H45</f>
        <v>5.65</v>
      </c>
      <c r="I95" s="202">
        <f>I94*I45</f>
        <v>5.65</v>
      </c>
      <c r="J95" s="37">
        <f>J94*J48</f>
        <v>8.5</v>
      </c>
      <c r="K95" s="189">
        <f>K94*K48</f>
        <v>8.5</v>
      </c>
      <c r="L95" s="37">
        <f>L94*L58</f>
        <v>0</v>
      </c>
      <c r="M95" s="189">
        <f>M94*M58</f>
        <v>0</v>
      </c>
      <c r="N95" s="37">
        <f>N94*N51</f>
        <v>15</v>
      </c>
      <c r="O95" s="189">
        <f>O94*O51</f>
        <v>15</v>
      </c>
      <c r="P95" s="292">
        <f>SQRT(SUMSQ(D95,H95))+SUM(J95,L95,N95,S114)</f>
        <v>29.15</v>
      </c>
      <c r="Q95" s="293">
        <f>SQRT(SUMSQ(E95,I95))+SUM(K95,M95,O95,T114)</f>
        <v>29.15</v>
      </c>
      <c r="R95" s="108"/>
      <c r="S95" s="298" t="s">
        <v>157</v>
      </c>
    </row>
    <row r="96" spans="1:19" ht="13" x14ac:dyDescent="0.3">
      <c r="A96" s="39"/>
      <c r="B96" s="26"/>
      <c r="C96" s="77"/>
      <c r="D96" s="40"/>
      <c r="E96" s="41"/>
      <c r="F96" s="40"/>
      <c r="G96" s="41"/>
      <c r="H96" s="40"/>
      <c r="I96" s="41"/>
      <c r="J96" s="40"/>
      <c r="K96" s="41"/>
      <c r="L96" s="40"/>
      <c r="M96" s="41"/>
      <c r="N96" s="40"/>
      <c r="O96" s="41"/>
      <c r="P96" s="158"/>
      <c r="Q96" s="159"/>
      <c r="R96" s="106"/>
      <c r="S96" s="298"/>
    </row>
    <row r="97" spans="1:19" ht="13" x14ac:dyDescent="0.3">
      <c r="A97" s="39"/>
      <c r="B97" s="26"/>
      <c r="C97" s="77"/>
      <c r="D97" s="40"/>
      <c r="E97" s="41"/>
      <c r="F97" s="40"/>
      <c r="G97" s="41"/>
      <c r="H97" s="40"/>
      <c r="I97" s="41"/>
      <c r="J97" s="40"/>
      <c r="K97" s="41"/>
      <c r="L97" s="40"/>
      <c r="M97" s="41"/>
      <c r="N97" s="40"/>
      <c r="O97" s="41"/>
      <c r="P97" s="158"/>
      <c r="Q97" s="159"/>
      <c r="R97" s="106"/>
      <c r="S97" s="298"/>
    </row>
    <row r="98" spans="1:19" x14ac:dyDescent="0.25">
      <c r="A98" s="128" t="s">
        <v>181</v>
      </c>
      <c r="B98" s="296" t="s">
        <v>3</v>
      </c>
      <c r="C98" s="359"/>
      <c r="D98" s="135"/>
      <c r="E98" s="202"/>
      <c r="F98" s="135">
        <f>1</f>
        <v>1</v>
      </c>
      <c r="G98" s="202">
        <f>1</f>
        <v>1</v>
      </c>
      <c r="H98" s="135">
        <v>1</v>
      </c>
      <c r="I98" s="202">
        <v>1</v>
      </c>
      <c r="J98" s="37">
        <v>1</v>
      </c>
      <c r="K98" s="189">
        <v>1</v>
      </c>
      <c r="L98" s="37">
        <v>0</v>
      </c>
      <c r="M98" s="189">
        <v>0</v>
      </c>
      <c r="N98" s="37">
        <v>0</v>
      </c>
      <c r="O98" s="189">
        <v>0</v>
      </c>
      <c r="P98" s="48"/>
      <c r="Q98" s="130"/>
      <c r="R98" s="107"/>
      <c r="S98" s="295" t="s">
        <v>24</v>
      </c>
    </row>
    <row r="99" spans="1:19" ht="13" x14ac:dyDescent="0.3">
      <c r="A99" s="174" t="s">
        <v>180</v>
      </c>
      <c r="B99" s="296" t="s">
        <v>2</v>
      </c>
      <c r="C99" s="359"/>
      <c r="D99" s="37"/>
      <c r="E99" s="189"/>
      <c r="F99" s="135">
        <f>F98*F46</f>
        <v>2</v>
      </c>
      <c r="G99" s="202">
        <f>G98*G46</f>
        <v>2</v>
      </c>
      <c r="H99" s="37">
        <f>H98*H46</f>
        <v>2</v>
      </c>
      <c r="I99" s="189">
        <f>I98*I46</f>
        <v>2</v>
      </c>
      <c r="J99" s="37">
        <f>J98*J49</f>
        <v>6.5</v>
      </c>
      <c r="K99" s="189">
        <f>K98*K49</f>
        <v>6.5</v>
      </c>
      <c r="L99" s="37">
        <f>L98*L50</f>
        <v>0</v>
      </c>
      <c r="M99" s="189">
        <f>M98*M50</f>
        <v>0</v>
      </c>
      <c r="N99" s="37">
        <f>N98*N51</f>
        <v>0</v>
      </c>
      <c r="O99" s="189">
        <f>O98*O51</f>
        <v>0</v>
      </c>
      <c r="P99" s="292">
        <f>SQRT(SUMSQ(F99,H99))+SUM(J99,L99,N99,S110)</f>
        <v>9.3284271247461898</v>
      </c>
      <c r="Q99" s="293">
        <f>SQRT(SUMSQ(G99,I99))+SUM(K99,M99,O99,T110)</f>
        <v>9.3284271247461898</v>
      </c>
      <c r="R99" s="108"/>
      <c r="S99" s="298" t="s">
        <v>160</v>
      </c>
    </row>
    <row r="100" spans="1:19" s="47" customFormat="1" ht="13" x14ac:dyDescent="0.3">
      <c r="A100" s="385"/>
      <c r="B100" s="386"/>
      <c r="C100" s="393"/>
      <c r="D100" s="40"/>
      <c r="E100" s="41"/>
      <c r="F100" s="40"/>
      <c r="G100" s="41"/>
      <c r="H100" s="40"/>
      <c r="I100" s="41"/>
      <c r="J100" s="40"/>
      <c r="K100" s="41"/>
      <c r="L100" s="40"/>
      <c r="M100" s="41"/>
      <c r="N100" s="40"/>
      <c r="O100" s="41"/>
      <c r="P100" s="158"/>
      <c r="Q100" s="159"/>
      <c r="R100" s="106"/>
      <c r="S100" s="388"/>
    </row>
    <row r="101" spans="1:19" s="47" customFormat="1" ht="13" x14ac:dyDescent="0.3">
      <c r="A101" s="385"/>
      <c r="B101" s="386"/>
      <c r="C101" s="393"/>
      <c r="D101" s="40"/>
      <c r="E101" s="41"/>
      <c r="F101" s="40"/>
      <c r="G101" s="41"/>
      <c r="H101" s="40"/>
      <c r="I101" s="41"/>
      <c r="J101" s="40"/>
      <c r="K101" s="41"/>
      <c r="L101" s="40"/>
      <c r="M101" s="41"/>
      <c r="N101" s="40"/>
      <c r="O101" s="41"/>
      <c r="P101" s="158"/>
      <c r="Q101" s="159"/>
      <c r="R101" s="106"/>
      <c r="S101" s="388"/>
    </row>
    <row r="102" spans="1:19" ht="13" x14ac:dyDescent="0.3">
      <c r="A102" s="128" t="s">
        <v>196</v>
      </c>
      <c r="B102" s="428" t="s">
        <v>3</v>
      </c>
      <c r="C102" s="359"/>
      <c r="D102" s="37"/>
      <c r="E102" s="189"/>
      <c r="F102" s="135">
        <f>1</f>
        <v>1</v>
      </c>
      <c r="G102" s="394">
        <f>1</f>
        <v>1</v>
      </c>
      <c r="H102" s="37"/>
      <c r="I102" s="189"/>
      <c r="J102" s="37">
        <v>1</v>
      </c>
      <c r="K102" s="189">
        <v>1</v>
      </c>
      <c r="L102" s="37">
        <v>0</v>
      </c>
      <c r="M102" s="189">
        <v>0</v>
      </c>
      <c r="N102" s="37">
        <v>0</v>
      </c>
      <c r="O102" s="189">
        <v>0</v>
      </c>
      <c r="P102" s="292"/>
      <c r="Q102" s="293"/>
      <c r="R102" s="108"/>
      <c r="S102" s="298"/>
    </row>
    <row r="103" spans="1:19" ht="13" x14ac:dyDescent="0.3">
      <c r="A103" s="174" t="s">
        <v>197</v>
      </c>
      <c r="B103" s="428" t="s">
        <v>2</v>
      </c>
      <c r="C103" s="359"/>
      <c r="D103" s="37"/>
      <c r="E103" s="189"/>
      <c r="F103" s="135">
        <f>F102*F46</f>
        <v>2</v>
      </c>
      <c r="G103" s="394">
        <f>G102*G46</f>
        <v>2</v>
      </c>
      <c r="H103" s="37"/>
      <c r="I103" s="189"/>
      <c r="J103" s="135">
        <f>J102*J49</f>
        <v>6.5</v>
      </c>
      <c r="K103" s="394">
        <f>K102*K49</f>
        <v>6.5</v>
      </c>
      <c r="L103" s="37">
        <f>L102*L50</f>
        <v>0</v>
      </c>
      <c r="M103" s="189">
        <f>M102*M50</f>
        <v>0</v>
      </c>
      <c r="N103" s="37">
        <f>N102*N51</f>
        <v>0</v>
      </c>
      <c r="O103" s="189">
        <f>O102*O51</f>
        <v>0</v>
      </c>
      <c r="P103" s="292">
        <f>SQRT(SUMSQ(F103,H103))+SUM(J103,L103,N103,S113)</f>
        <v>8.5</v>
      </c>
      <c r="Q103" s="293">
        <f>SQRT(SUMSQ(G103,I103))+SUM(K103,M103,O103,T113)</f>
        <v>8.5</v>
      </c>
      <c r="R103" s="108"/>
      <c r="S103" s="298"/>
    </row>
    <row r="104" spans="1:19" ht="13" x14ac:dyDescent="0.3">
      <c r="A104" s="385"/>
      <c r="B104" s="395"/>
      <c r="C104" s="393"/>
      <c r="D104" s="40"/>
      <c r="E104" s="41"/>
      <c r="F104" s="40"/>
      <c r="G104" s="41"/>
      <c r="H104" s="40"/>
      <c r="I104" s="41"/>
      <c r="J104" s="40"/>
      <c r="K104" s="41"/>
      <c r="L104" s="40"/>
      <c r="M104" s="41"/>
      <c r="N104" s="40"/>
      <c r="O104" s="41"/>
      <c r="P104" s="158"/>
      <c r="Q104" s="159"/>
      <c r="R104" s="106"/>
      <c r="S104" s="298"/>
    </row>
    <row r="105" spans="1:19" ht="13" x14ac:dyDescent="0.3">
      <c r="A105" s="385"/>
      <c r="B105" s="386"/>
      <c r="C105" s="393"/>
      <c r="D105" s="40"/>
      <c r="E105" s="41"/>
      <c r="F105" s="40"/>
      <c r="G105" s="41"/>
      <c r="H105" s="40"/>
      <c r="I105" s="41"/>
      <c r="J105" s="40"/>
      <c r="K105" s="41"/>
      <c r="L105" s="40"/>
      <c r="M105" s="41"/>
      <c r="N105" s="40"/>
      <c r="O105" s="41"/>
      <c r="P105" s="158"/>
      <c r="Q105" s="159"/>
      <c r="R105" s="106"/>
      <c r="S105" s="298"/>
    </row>
    <row r="106" spans="1:19" ht="13" x14ac:dyDescent="0.3">
      <c r="A106" s="128" t="s">
        <v>198</v>
      </c>
      <c r="B106" s="428" t="s">
        <v>3</v>
      </c>
      <c r="C106" s="359"/>
      <c r="D106" s="37"/>
      <c r="E106" s="189"/>
      <c r="F106" s="135"/>
      <c r="G106" s="202"/>
      <c r="H106" s="135">
        <f>1</f>
        <v>1</v>
      </c>
      <c r="I106" s="394">
        <f>1</f>
        <v>1</v>
      </c>
      <c r="J106" s="37">
        <v>1</v>
      </c>
      <c r="K106" s="189">
        <v>1</v>
      </c>
      <c r="L106" s="37">
        <v>0</v>
      </c>
      <c r="M106" s="189">
        <v>0</v>
      </c>
      <c r="N106" s="37">
        <v>0</v>
      </c>
      <c r="O106" s="189">
        <v>0</v>
      </c>
      <c r="P106" s="292"/>
      <c r="Q106" s="293"/>
      <c r="R106" s="108"/>
      <c r="S106" s="298"/>
    </row>
    <row r="107" spans="1:19" ht="13" x14ac:dyDescent="0.3">
      <c r="A107" s="174" t="s">
        <v>199</v>
      </c>
      <c r="B107" s="428" t="s">
        <v>2</v>
      </c>
      <c r="C107" s="359"/>
      <c r="D107" s="37"/>
      <c r="E107" s="189"/>
      <c r="F107" s="135"/>
      <c r="G107" s="202"/>
      <c r="H107" s="135">
        <f>H106*H46</f>
        <v>2</v>
      </c>
      <c r="I107" s="394">
        <f>I106*I46</f>
        <v>2</v>
      </c>
      <c r="J107" s="135">
        <f>J106*J49</f>
        <v>6.5</v>
      </c>
      <c r="K107" s="394">
        <f>K106*K49</f>
        <v>6.5</v>
      </c>
      <c r="L107" s="37">
        <f>L106*L50</f>
        <v>0</v>
      </c>
      <c r="M107" s="189">
        <f>M106*M50</f>
        <v>0</v>
      </c>
      <c r="N107" s="37">
        <f>N106*N51</f>
        <v>0</v>
      </c>
      <c r="O107" s="189">
        <f>O106*O51</f>
        <v>0</v>
      </c>
      <c r="P107" s="292">
        <f>SQRT(SUMSQ(F107,H107))+SUM(J107,L107,N107,S116)</f>
        <v>8.5</v>
      </c>
      <c r="Q107" s="293">
        <f>SQRT(SUMSQ(G107,I107))+SUM(K107,M107,O107,T116)</f>
        <v>8.5</v>
      </c>
      <c r="R107" s="108"/>
      <c r="S107" s="298"/>
    </row>
    <row r="108" spans="1:19" ht="13" x14ac:dyDescent="0.3">
      <c r="A108" s="39"/>
      <c r="B108" s="26"/>
      <c r="C108" s="77"/>
      <c r="D108" s="40"/>
      <c r="E108" s="41"/>
      <c r="F108" s="40"/>
      <c r="G108" s="41"/>
      <c r="H108" s="40"/>
      <c r="I108" s="41"/>
      <c r="J108" s="40"/>
      <c r="K108" s="41"/>
      <c r="L108" s="40"/>
      <c r="M108" s="41"/>
      <c r="N108" s="40"/>
      <c r="O108" s="41"/>
      <c r="P108" s="158"/>
      <c r="Q108" s="159"/>
      <c r="R108" s="106"/>
      <c r="S108" s="70"/>
    </row>
    <row r="109" spans="1:19" ht="13.5" thickBot="1" x14ac:dyDescent="0.35">
      <c r="A109" s="87"/>
      <c r="B109" s="96"/>
      <c r="C109" s="360"/>
      <c r="D109" s="300"/>
      <c r="E109" s="375"/>
      <c r="F109" s="300"/>
      <c r="G109" s="375"/>
      <c r="H109" s="300"/>
      <c r="I109" s="375"/>
      <c r="J109" s="300"/>
      <c r="K109" s="375"/>
      <c r="L109" s="300"/>
      <c r="M109" s="375"/>
      <c r="N109" s="300"/>
      <c r="O109" s="375"/>
      <c r="P109" s="156"/>
      <c r="Q109" s="109"/>
      <c r="R109" s="109"/>
      <c r="S109" s="71"/>
    </row>
    <row r="110" spans="1:19" ht="13" x14ac:dyDescent="0.3">
      <c r="A110" s="168"/>
      <c r="B110" s="26"/>
      <c r="C110" s="26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2"/>
      <c r="Q110" s="42"/>
      <c r="R110" s="42"/>
      <c r="S110" s="42"/>
    </row>
    <row r="111" spans="1:19" ht="13" thickBot="1" x14ac:dyDescent="0.3">
      <c r="A111" s="44"/>
      <c r="J111" s="47"/>
      <c r="K111" s="47"/>
      <c r="L111" s="47"/>
      <c r="M111" s="47"/>
      <c r="N111" s="47"/>
      <c r="O111" s="47"/>
    </row>
    <row r="112" spans="1:19" ht="12.65" customHeight="1" x14ac:dyDescent="0.3">
      <c r="A112" s="9" t="s">
        <v>21</v>
      </c>
      <c r="B112" s="11"/>
      <c r="C112" s="11"/>
      <c r="D112" s="11"/>
      <c r="E112" s="11"/>
      <c r="F112" s="11"/>
      <c r="G112" s="11"/>
      <c r="H112" s="332"/>
      <c r="I112" s="332"/>
      <c r="J112" s="29"/>
      <c r="K112" s="29"/>
      <c r="L112" s="29"/>
      <c r="M112" s="29"/>
      <c r="N112" s="29"/>
      <c r="O112" s="29"/>
      <c r="P112" s="45"/>
      <c r="Q112" s="45"/>
      <c r="R112" s="45"/>
      <c r="S112" s="13" t="s">
        <v>0</v>
      </c>
    </row>
    <row r="113" spans="1:19" ht="12.65" customHeight="1" x14ac:dyDescent="0.3">
      <c r="A113" s="97" t="s">
        <v>188</v>
      </c>
      <c r="B113" s="18"/>
      <c r="C113" s="18"/>
      <c r="D113" s="18"/>
      <c r="E113" s="18"/>
      <c r="F113" s="18"/>
      <c r="G113" s="18"/>
      <c r="H113" s="27"/>
      <c r="I113" s="27"/>
      <c r="J113" s="21"/>
      <c r="K113" s="21"/>
      <c r="L113" s="21"/>
      <c r="M113" s="21"/>
      <c r="N113" s="21"/>
      <c r="O113" s="21"/>
      <c r="P113" s="26"/>
      <c r="Q113" s="26"/>
      <c r="R113" s="26"/>
      <c r="S113" s="104"/>
    </row>
    <row r="114" spans="1:19" s="47" customFormat="1" ht="13.5" thickBot="1" x14ac:dyDescent="0.35">
      <c r="A114" s="92"/>
      <c r="B114" s="21"/>
      <c r="C114" s="21"/>
      <c r="D114" s="21"/>
      <c r="E114" s="21"/>
      <c r="F114" s="21"/>
      <c r="G114" s="21"/>
      <c r="H114" s="26"/>
      <c r="I114" s="26"/>
      <c r="J114" s="21"/>
      <c r="K114" s="21"/>
      <c r="L114" s="21"/>
      <c r="M114" s="21"/>
      <c r="N114" s="21"/>
      <c r="O114" s="21"/>
      <c r="P114" s="26"/>
      <c r="Q114" s="26"/>
      <c r="R114" s="26"/>
      <c r="S114" s="302"/>
    </row>
    <row r="115" spans="1:19" ht="13" x14ac:dyDescent="0.3">
      <c r="A115" s="9"/>
      <c r="B115" s="11"/>
      <c r="C115" s="11"/>
      <c r="D115" s="11"/>
      <c r="E115" s="11"/>
      <c r="F115" s="11"/>
      <c r="G115" s="11"/>
      <c r="H115" s="332"/>
      <c r="I115" s="332"/>
      <c r="J115" s="29"/>
      <c r="K115" s="29"/>
      <c r="L115" s="29"/>
      <c r="M115" s="29"/>
      <c r="N115" s="29"/>
      <c r="O115" s="29"/>
      <c r="P115" s="45"/>
      <c r="Q115" s="45"/>
      <c r="R115" s="45"/>
      <c r="S115" s="54"/>
    </row>
    <row r="116" spans="1:19" ht="13" thickBot="1" x14ac:dyDescent="0.3">
      <c r="J116" s="47"/>
      <c r="K116" s="47"/>
      <c r="L116" s="47"/>
      <c r="M116" s="47"/>
      <c r="N116" s="47"/>
      <c r="O116" s="47"/>
      <c r="P116" s="44"/>
      <c r="Q116" s="44"/>
      <c r="R116" s="44"/>
    </row>
    <row r="117" spans="1:19" ht="13.5" thickBot="1" x14ac:dyDescent="0.35">
      <c r="A117" s="127" t="s">
        <v>22</v>
      </c>
      <c r="B117" s="63"/>
      <c r="C117" s="246" t="s">
        <v>97</v>
      </c>
      <c r="D117" s="414" t="s">
        <v>35</v>
      </c>
      <c r="E117" s="415"/>
      <c r="F117" s="416"/>
      <c r="G117" s="416"/>
      <c r="H117" s="427"/>
      <c r="I117" s="243"/>
      <c r="J117" s="370"/>
      <c r="K117" s="370"/>
      <c r="L117" s="370"/>
      <c r="M117" s="370"/>
      <c r="N117" s="370"/>
      <c r="O117" s="370"/>
      <c r="P117" s="12"/>
      <c r="Q117" s="12"/>
      <c r="R117" s="12"/>
      <c r="S117" s="13" t="s">
        <v>0</v>
      </c>
    </row>
    <row r="118" spans="1:19" ht="13" x14ac:dyDescent="0.3">
      <c r="A118" s="222"/>
      <c r="B118" s="15"/>
      <c r="C118" s="248"/>
      <c r="D118" s="242" t="s">
        <v>107</v>
      </c>
      <c r="E118" s="362"/>
      <c r="F118" s="242" t="s">
        <v>98</v>
      </c>
      <c r="G118" s="362"/>
      <c r="H118" s="239" t="s">
        <v>99</v>
      </c>
      <c r="I118" s="105"/>
      <c r="J118" s="17"/>
      <c r="K118" s="17"/>
      <c r="L118" s="17"/>
      <c r="M118" s="17"/>
      <c r="N118" s="17"/>
      <c r="O118" s="17"/>
      <c r="P118" s="8"/>
      <c r="Q118" s="8"/>
      <c r="R118" s="8"/>
      <c r="S118" s="104"/>
    </row>
    <row r="119" spans="1:19" ht="13" x14ac:dyDescent="0.3">
      <c r="A119" s="30"/>
      <c r="B119" s="15"/>
      <c r="C119" s="248"/>
      <c r="D119" s="134" t="s">
        <v>52</v>
      </c>
      <c r="E119" s="197" t="s">
        <v>53</v>
      </c>
      <c r="F119" s="134" t="s">
        <v>52</v>
      </c>
      <c r="G119" s="197" t="s">
        <v>53</v>
      </c>
      <c r="H119" s="134" t="s">
        <v>52</v>
      </c>
      <c r="I119" s="249" t="s">
        <v>53</v>
      </c>
      <c r="J119" s="17"/>
      <c r="K119" s="17"/>
      <c r="L119" s="17"/>
      <c r="M119" s="17"/>
      <c r="N119" s="17"/>
      <c r="O119" s="17"/>
      <c r="P119" s="8"/>
      <c r="Q119" s="8"/>
      <c r="R119" s="8"/>
      <c r="S119" s="104"/>
    </row>
    <row r="120" spans="1:19" s="44" customFormat="1" ht="15.5" x14ac:dyDescent="0.4">
      <c r="A120" s="19" t="s">
        <v>154</v>
      </c>
      <c r="B120" s="56" t="s">
        <v>90</v>
      </c>
      <c r="C120" s="27"/>
      <c r="D120" s="77"/>
      <c r="E120" s="26"/>
      <c r="F120" s="46">
        <f>F10</f>
        <v>-105.1</v>
      </c>
      <c r="G120" s="24">
        <f>G10</f>
        <v>-102.5</v>
      </c>
      <c r="H120" s="46">
        <f>H10</f>
        <v>-105.1</v>
      </c>
      <c r="I120" s="131">
        <f>I10</f>
        <v>-102.5</v>
      </c>
      <c r="J120" s="24"/>
      <c r="K120" s="24"/>
      <c r="L120" s="24"/>
      <c r="M120" s="24"/>
      <c r="N120" s="24"/>
      <c r="O120" s="24"/>
      <c r="P120" s="123"/>
      <c r="Q120" s="123"/>
      <c r="R120" s="123"/>
      <c r="S120" s="124"/>
    </row>
    <row r="121" spans="1:19" s="44" customFormat="1" x14ac:dyDescent="0.25">
      <c r="A121" s="14"/>
      <c r="B121" s="98"/>
      <c r="C121" s="27"/>
      <c r="D121" s="77"/>
      <c r="E121" s="26"/>
      <c r="F121" s="46"/>
      <c r="G121" s="24"/>
      <c r="H121" s="46"/>
      <c r="I121" s="131"/>
      <c r="J121" s="24"/>
      <c r="K121" s="24"/>
      <c r="L121" s="24"/>
      <c r="M121" s="24"/>
      <c r="N121" s="24"/>
      <c r="O121" s="24"/>
      <c r="P121" s="123"/>
      <c r="Q121" s="123"/>
      <c r="R121" s="123"/>
      <c r="S121" s="95"/>
    </row>
    <row r="122" spans="1:19" s="44" customFormat="1" x14ac:dyDescent="0.25">
      <c r="A122" s="14" t="s">
        <v>8</v>
      </c>
      <c r="B122" s="98" t="s">
        <v>2</v>
      </c>
      <c r="C122" s="140"/>
      <c r="D122" s="46"/>
      <c r="E122" s="24"/>
      <c r="F122" s="157">
        <v>5.7</v>
      </c>
      <c r="G122" s="203">
        <v>5.7</v>
      </c>
      <c r="H122" s="157">
        <v>5.7</v>
      </c>
      <c r="I122" s="253">
        <v>5.7</v>
      </c>
      <c r="J122" s="24"/>
      <c r="K122" s="24"/>
      <c r="L122" s="24"/>
      <c r="M122" s="24"/>
      <c r="N122" s="24"/>
      <c r="O122" s="24"/>
      <c r="P122" s="123"/>
      <c r="Q122" s="123"/>
      <c r="R122" s="123"/>
      <c r="S122" s="125" t="s">
        <v>6</v>
      </c>
    </row>
    <row r="123" spans="1:19" s="44" customFormat="1" ht="13" x14ac:dyDescent="0.3">
      <c r="A123" s="92" t="s">
        <v>7</v>
      </c>
      <c r="B123" s="98" t="s">
        <v>2</v>
      </c>
      <c r="C123" s="162"/>
      <c r="D123" s="158"/>
      <c r="E123" s="72"/>
      <c r="F123" s="158">
        <f>F120+F122</f>
        <v>-99.399999999999991</v>
      </c>
      <c r="G123" s="72">
        <f>G120+G122</f>
        <v>-96.8</v>
      </c>
      <c r="H123" s="158">
        <f>H120+H122</f>
        <v>-99.399999999999991</v>
      </c>
      <c r="I123" s="159">
        <f>I120+I122</f>
        <v>-96.8</v>
      </c>
      <c r="J123" s="24"/>
      <c r="K123" s="24"/>
      <c r="L123" s="24"/>
      <c r="M123" s="24"/>
      <c r="N123" s="24"/>
      <c r="O123" s="24"/>
      <c r="P123" s="123"/>
      <c r="Q123" s="123"/>
      <c r="R123" s="123"/>
      <c r="S123" s="125" t="s">
        <v>10</v>
      </c>
    </row>
    <row r="124" spans="1:19" x14ac:dyDescent="0.25">
      <c r="A124" s="119"/>
      <c r="B124" s="120"/>
      <c r="C124" s="204"/>
      <c r="D124" s="160"/>
      <c r="E124" s="204"/>
      <c r="F124" s="160"/>
      <c r="G124" s="204"/>
      <c r="H124" s="46"/>
      <c r="I124" s="131"/>
      <c r="J124" s="23"/>
      <c r="K124" s="23"/>
      <c r="L124" s="23"/>
      <c r="M124" s="23"/>
      <c r="N124" s="23"/>
      <c r="O124" s="23"/>
      <c r="P124" s="8"/>
      <c r="Q124" s="8"/>
      <c r="R124" s="8"/>
      <c r="S124" s="55"/>
    </row>
    <row r="125" spans="1:19" s="44" customFormat="1" ht="13" x14ac:dyDescent="0.3">
      <c r="A125" s="126" t="s">
        <v>5</v>
      </c>
      <c r="B125" s="98"/>
      <c r="C125" s="27"/>
      <c r="D125" s="149"/>
      <c r="E125" s="27"/>
      <c r="F125" s="149"/>
      <c r="G125" s="27"/>
      <c r="H125" s="46"/>
      <c r="I125" s="131"/>
      <c r="J125" s="24"/>
      <c r="K125" s="24"/>
      <c r="L125" s="24"/>
      <c r="M125" s="24"/>
      <c r="N125" s="24"/>
      <c r="O125" s="24"/>
      <c r="P125" s="123"/>
      <c r="Q125" s="123"/>
      <c r="R125" s="123"/>
      <c r="S125" s="95"/>
    </row>
    <row r="126" spans="1:19" s="44" customFormat="1" ht="15.5" x14ac:dyDescent="0.4">
      <c r="A126" s="34" t="s">
        <v>45</v>
      </c>
      <c r="B126" s="56" t="s">
        <v>89</v>
      </c>
      <c r="C126" s="27"/>
      <c r="D126" s="40"/>
      <c r="E126" s="41"/>
      <c r="F126" s="40">
        <f>(10^12)*(10^-3)*10^((F123)/10)</f>
        <v>0.11481536214968818</v>
      </c>
      <c r="G126" s="41">
        <f>(10^12)*(10^-3)*10^((G123)/10)</f>
        <v>0.20892961308540398</v>
      </c>
      <c r="H126" s="40">
        <f>(10^12)*(10^-3)*10^((D123+H123)/10)</f>
        <v>0.11481536214968818</v>
      </c>
      <c r="I126" s="148">
        <f>(10^12)*(10^-3)*10^((E123+I123)/10)</f>
        <v>0.20892961308540398</v>
      </c>
      <c r="J126" s="41"/>
      <c r="K126" s="41"/>
      <c r="L126" s="41"/>
      <c r="M126" s="41"/>
      <c r="N126" s="41"/>
      <c r="O126" s="41"/>
      <c r="P126" s="123"/>
      <c r="Q126" s="123"/>
      <c r="R126" s="123"/>
      <c r="S126" s="95"/>
    </row>
    <row r="127" spans="1:19" s="44" customFormat="1" ht="15.5" x14ac:dyDescent="0.4">
      <c r="A127" s="224" t="s">
        <v>44</v>
      </c>
      <c r="B127" s="56" t="s">
        <v>89</v>
      </c>
      <c r="C127" s="27"/>
      <c r="D127" s="161">
        <f>D31</f>
        <v>5.9197697356563599E-2</v>
      </c>
      <c r="E127" s="205">
        <f>E31</f>
        <v>0.10772210070747285</v>
      </c>
      <c r="F127" s="162"/>
      <c r="G127" s="33"/>
      <c r="H127" s="162"/>
      <c r="I127" s="305"/>
      <c r="J127" s="72"/>
      <c r="K127" s="72"/>
      <c r="L127" s="72"/>
      <c r="M127" s="72"/>
      <c r="N127" s="72"/>
      <c r="O127" s="72"/>
      <c r="P127" s="123"/>
      <c r="Q127" s="123"/>
      <c r="R127" s="123"/>
      <c r="S127" s="125"/>
    </row>
    <row r="128" spans="1:19" s="44" customFormat="1" ht="13" x14ac:dyDescent="0.3">
      <c r="A128" s="122" t="s">
        <v>80</v>
      </c>
      <c r="B128" s="115" t="s">
        <v>2</v>
      </c>
      <c r="C128" s="27"/>
      <c r="D128" s="149"/>
      <c r="E128" s="27"/>
      <c r="F128" s="158">
        <f>10*LOG(F126/(D127))</f>
        <v>2.8769518592551262</v>
      </c>
      <c r="G128" s="72">
        <f>10*LOG(G126/(E127))</f>
        <v>2.8769518592551253</v>
      </c>
      <c r="H128" s="158">
        <f>10*LOG(H126/(D127))</f>
        <v>2.8769518592551262</v>
      </c>
      <c r="I128" s="159">
        <f>10*LOG(I126/(E127))</f>
        <v>2.8769518592551253</v>
      </c>
      <c r="J128" s="72"/>
      <c r="K128" s="72"/>
      <c r="L128" s="72"/>
      <c r="M128" s="72"/>
      <c r="N128" s="72"/>
      <c r="O128" s="72"/>
      <c r="P128" s="123"/>
      <c r="Q128" s="123"/>
      <c r="R128" s="123"/>
      <c r="S128" s="125"/>
    </row>
    <row r="129" spans="1:19" s="44" customFormat="1" ht="15.5" x14ac:dyDescent="0.4">
      <c r="A129" s="122" t="s">
        <v>48</v>
      </c>
      <c r="B129" s="115" t="s">
        <v>108</v>
      </c>
      <c r="C129" s="27"/>
      <c r="D129" s="149"/>
      <c r="E129" s="27"/>
      <c r="F129" s="158">
        <f>D123+F123</f>
        <v>-99.399999999999991</v>
      </c>
      <c r="G129" s="72">
        <f>E123+G123</f>
        <v>-96.8</v>
      </c>
      <c r="H129" s="158">
        <f>H123</f>
        <v>-99.399999999999991</v>
      </c>
      <c r="I129" s="159">
        <f>I123</f>
        <v>-96.8</v>
      </c>
      <c r="J129" s="72"/>
      <c r="K129" s="72"/>
      <c r="L129" s="72"/>
      <c r="M129" s="72"/>
      <c r="N129" s="72"/>
      <c r="O129" s="72"/>
      <c r="P129" s="123"/>
      <c r="Q129" s="123"/>
      <c r="R129" s="123"/>
      <c r="S129" s="125"/>
    </row>
    <row r="130" spans="1:19" s="44" customFormat="1" ht="13" x14ac:dyDescent="0.3">
      <c r="A130" s="122" t="s">
        <v>179</v>
      </c>
      <c r="B130" s="115" t="s">
        <v>2</v>
      </c>
      <c r="C130" s="27"/>
      <c r="D130" s="149"/>
      <c r="E130" s="27"/>
      <c r="F130" s="162">
        <f>-F129+H129</f>
        <v>0</v>
      </c>
      <c r="G130" s="33">
        <f>-G129+I129</f>
        <v>0</v>
      </c>
      <c r="H130" s="158"/>
      <c r="I130" s="159"/>
      <c r="J130" s="72"/>
      <c r="K130" s="72"/>
      <c r="L130" s="72"/>
      <c r="M130" s="72"/>
      <c r="N130" s="72"/>
      <c r="O130" s="72"/>
      <c r="P130" s="123"/>
      <c r="Q130" s="123"/>
      <c r="R130" s="123"/>
      <c r="S130" s="125"/>
    </row>
    <row r="131" spans="1:19" s="44" customFormat="1" ht="13" x14ac:dyDescent="0.3">
      <c r="A131" s="276" t="s">
        <v>110</v>
      </c>
      <c r="B131" s="20" t="s">
        <v>31</v>
      </c>
      <c r="C131" s="27"/>
      <c r="D131" s="158">
        <f>10*LOG((F126+D127)*10^-9)+10*LOG(MAX(D6,12*D9*D7/D5))</f>
        <v>-71.617229712018329</v>
      </c>
      <c r="E131" s="72">
        <f>10*LOG((G126+E127)*10^-9)+10*LOG(MAX(E6,12*E9*E7/E5))</f>
        <v>-69.01722971201832</v>
      </c>
      <c r="F131" s="43"/>
      <c r="G131" s="207"/>
      <c r="H131" s="162"/>
      <c r="I131" s="305"/>
      <c r="J131" s="72"/>
      <c r="K131" s="72"/>
      <c r="L131" s="72"/>
      <c r="M131" s="72"/>
      <c r="N131" s="72"/>
      <c r="O131" s="72"/>
      <c r="P131" s="123"/>
      <c r="Q131" s="123"/>
      <c r="R131" s="123"/>
      <c r="S131" s="125"/>
    </row>
    <row r="132" spans="1:19" s="44" customFormat="1" ht="13.5" thickBot="1" x14ac:dyDescent="0.35">
      <c r="A132" s="306" t="s">
        <v>111</v>
      </c>
      <c r="B132" s="88" t="s">
        <v>31</v>
      </c>
      <c r="C132" s="79"/>
      <c r="D132" s="307">
        <f>10*LOG((H126+D127)*10^-9)+10*LOG(MAX(D6,12*D9*D7/D5))</f>
        <v>-71.617229712018329</v>
      </c>
      <c r="E132" s="377">
        <f>10*LOG((I126+E127)*10^-9)+10*LOG(MAX(E6,12*E9*E7/E5))</f>
        <v>-69.01722971201832</v>
      </c>
      <c r="F132" s="164"/>
      <c r="G132" s="212"/>
      <c r="H132" s="186"/>
      <c r="I132" s="378"/>
      <c r="J132" s="24"/>
      <c r="K132" s="24"/>
      <c r="L132" s="24"/>
      <c r="M132" s="24"/>
      <c r="N132" s="24"/>
      <c r="O132" s="24"/>
      <c r="P132" s="123"/>
      <c r="Q132" s="123"/>
      <c r="R132" s="123"/>
      <c r="S132" s="125"/>
    </row>
    <row r="133" spans="1:19" s="62" customFormat="1" ht="13" x14ac:dyDescent="0.3">
      <c r="A133" s="168"/>
      <c r="B133" s="61"/>
      <c r="C133" s="61"/>
      <c r="D133" s="61"/>
      <c r="E133" s="61"/>
      <c r="F133" s="61"/>
      <c r="G133" s="61"/>
      <c r="H133" s="334"/>
      <c r="I133" s="334"/>
      <c r="J133" s="100"/>
      <c r="K133" s="100"/>
      <c r="L133" s="100"/>
      <c r="M133" s="100"/>
      <c r="N133" s="100"/>
      <c r="O133" s="100"/>
      <c r="P133" s="66"/>
      <c r="Q133" s="66"/>
      <c r="R133" s="66"/>
      <c r="S133" s="66"/>
    </row>
    <row r="134" spans="1:19" s="62" customFormat="1" ht="12" thickBot="1" x14ac:dyDescent="0.3">
      <c r="A134" s="67"/>
      <c r="B134" s="61"/>
      <c r="C134" s="61"/>
      <c r="D134" s="61"/>
      <c r="E134" s="61"/>
      <c r="F134" s="61"/>
      <c r="G134" s="61"/>
      <c r="H134" s="334"/>
      <c r="I134" s="334"/>
      <c r="J134" s="101"/>
      <c r="K134" s="101"/>
      <c r="L134" s="101"/>
      <c r="M134" s="101"/>
      <c r="N134" s="101"/>
      <c r="O134" s="101"/>
      <c r="P134" s="61"/>
      <c r="Q134" s="61"/>
      <c r="R134" s="61"/>
      <c r="S134" s="61"/>
    </row>
    <row r="135" spans="1:19" ht="13.5" thickBot="1" x14ac:dyDescent="0.35">
      <c r="A135" s="127" t="s">
        <v>23</v>
      </c>
      <c r="B135" s="28"/>
      <c r="C135" s="11"/>
      <c r="D135" s="414" t="s">
        <v>35</v>
      </c>
      <c r="E135" s="415"/>
      <c r="F135" s="416"/>
      <c r="G135" s="416"/>
      <c r="H135" s="416"/>
      <c r="I135" s="243"/>
      <c r="J135" s="336" t="s">
        <v>36</v>
      </c>
      <c r="K135" s="371"/>
      <c r="L135" s="308"/>
      <c r="M135" s="308"/>
      <c r="N135" s="308"/>
      <c r="O135" s="308"/>
      <c r="P135" s="239" t="s">
        <v>16</v>
      </c>
      <c r="Q135" s="239"/>
      <c r="R135" s="245" t="s">
        <v>56</v>
      </c>
      <c r="S135" s="13" t="s">
        <v>47</v>
      </c>
    </row>
    <row r="136" spans="1:19" ht="13" x14ac:dyDescent="0.3">
      <c r="A136" s="222"/>
      <c r="B136" s="20"/>
      <c r="C136" s="18"/>
      <c r="D136" s="242" t="s">
        <v>107</v>
      </c>
      <c r="E136" s="362"/>
      <c r="F136" s="242" t="s">
        <v>98</v>
      </c>
      <c r="G136" s="362"/>
      <c r="H136" s="239" t="s">
        <v>99</v>
      </c>
      <c r="I136" s="370"/>
      <c r="J136" s="309" t="s">
        <v>52</v>
      </c>
      <c r="K136" s="310" t="s">
        <v>53</v>
      </c>
      <c r="L136" s="311"/>
      <c r="M136" s="311"/>
      <c r="N136" s="311"/>
      <c r="O136" s="311"/>
      <c r="P136" s="239"/>
      <c r="Q136" s="105"/>
      <c r="R136" s="17"/>
      <c r="S136" s="104"/>
    </row>
    <row r="137" spans="1:19" ht="13" x14ac:dyDescent="0.3">
      <c r="A137" s="30"/>
      <c r="B137" s="20"/>
      <c r="C137" s="18"/>
      <c r="D137" s="134" t="s">
        <v>52</v>
      </c>
      <c r="E137" s="197" t="s">
        <v>53</v>
      </c>
      <c r="F137" s="134" t="s">
        <v>52</v>
      </c>
      <c r="G137" s="197" t="s">
        <v>53</v>
      </c>
      <c r="H137" s="134" t="s">
        <v>52</v>
      </c>
      <c r="I137" s="197" t="s">
        <v>53</v>
      </c>
      <c r="J137" s="134"/>
      <c r="K137" s="249"/>
      <c r="L137" s="17"/>
      <c r="M137" s="17"/>
      <c r="N137" s="17"/>
      <c r="O137" s="17"/>
      <c r="P137" s="134" t="s">
        <v>52</v>
      </c>
      <c r="Q137" s="249" t="s">
        <v>53</v>
      </c>
      <c r="R137" s="197"/>
      <c r="S137" s="114"/>
    </row>
    <row r="138" spans="1:19" ht="13" x14ac:dyDescent="0.3">
      <c r="A138" s="30"/>
      <c r="B138" s="20"/>
      <c r="C138" s="18"/>
      <c r="D138" s="77"/>
      <c r="E138" s="26"/>
      <c r="F138" s="77"/>
      <c r="G138" s="26"/>
      <c r="H138" s="77"/>
      <c r="I138" s="26"/>
      <c r="J138" s="16"/>
      <c r="K138" s="118"/>
      <c r="L138" s="17"/>
      <c r="M138" s="17"/>
      <c r="N138" s="17"/>
      <c r="O138" s="17"/>
      <c r="P138" s="16"/>
      <c r="Q138" s="118"/>
      <c r="R138" s="17"/>
      <c r="S138" s="51"/>
    </row>
    <row r="139" spans="1:19" x14ac:dyDescent="0.25">
      <c r="A139" s="35" t="s">
        <v>131</v>
      </c>
      <c r="B139" s="312" t="s">
        <v>2</v>
      </c>
      <c r="C139" s="36"/>
      <c r="D139" s="48"/>
      <c r="E139" s="129"/>
      <c r="F139" s="89">
        <f>F140-P140</f>
        <v>-2.7730481407448742</v>
      </c>
      <c r="G139" s="208">
        <f>G140-Q140</f>
        <v>-2.773048140744875</v>
      </c>
      <c r="H139" s="48"/>
      <c r="I139" s="129"/>
      <c r="J139" s="48"/>
      <c r="K139" s="130"/>
      <c r="L139" s="129"/>
      <c r="M139" s="129"/>
      <c r="N139" s="129"/>
      <c r="O139" s="129"/>
      <c r="P139" s="191"/>
      <c r="Q139" s="314"/>
      <c r="R139" s="217">
        <v>-3</v>
      </c>
      <c r="S139" s="110" t="s">
        <v>182</v>
      </c>
    </row>
    <row r="140" spans="1:19" ht="13" x14ac:dyDescent="0.3">
      <c r="A140" s="38" t="s">
        <v>132</v>
      </c>
      <c r="B140" s="312" t="s">
        <v>2</v>
      </c>
      <c r="C140" s="36"/>
      <c r="D140" s="48"/>
      <c r="E140" s="129"/>
      <c r="F140" s="48">
        <f>F128</f>
        <v>2.8769518592551262</v>
      </c>
      <c r="G140" s="129">
        <f>G128</f>
        <v>2.8769518592551253</v>
      </c>
      <c r="H140" s="48"/>
      <c r="I140" s="129"/>
      <c r="J140" s="48"/>
      <c r="K140" s="130"/>
      <c r="L140" s="129"/>
      <c r="M140" s="129"/>
      <c r="N140" s="129"/>
      <c r="O140" s="129"/>
      <c r="P140" s="192">
        <f>P59</f>
        <v>5.65</v>
      </c>
      <c r="Q140" s="315">
        <f>Q59</f>
        <v>5.65</v>
      </c>
      <c r="R140" s="215"/>
      <c r="S140" s="22"/>
    </row>
    <row r="141" spans="1:19" x14ac:dyDescent="0.25">
      <c r="A141" s="35" t="s">
        <v>133</v>
      </c>
      <c r="B141" s="312" t="s">
        <v>2</v>
      </c>
      <c r="C141" s="36"/>
      <c r="D141" s="48"/>
      <c r="E141" s="129"/>
      <c r="F141" s="48">
        <f>F140+P140</f>
        <v>8.5269518592551261</v>
      </c>
      <c r="G141" s="129">
        <f>G140+Q140</f>
        <v>8.5269518592551261</v>
      </c>
      <c r="H141" s="48"/>
      <c r="I141" s="129"/>
      <c r="J141" s="48"/>
      <c r="K141" s="130"/>
      <c r="L141" s="129"/>
      <c r="M141" s="129"/>
      <c r="N141" s="129"/>
      <c r="O141" s="129"/>
      <c r="P141" s="191"/>
      <c r="Q141" s="314"/>
      <c r="R141" s="129"/>
      <c r="S141" s="22"/>
    </row>
    <row r="142" spans="1:19" ht="13" x14ac:dyDescent="0.3">
      <c r="A142" s="43"/>
      <c r="B142" s="115"/>
      <c r="C142" s="26"/>
      <c r="D142" s="46"/>
      <c r="E142" s="24"/>
      <c r="F142" s="46"/>
      <c r="G142" s="24"/>
      <c r="H142" s="46"/>
      <c r="I142" s="24"/>
      <c r="J142" s="46"/>
      <c r="K142" s="131"/>
      <c r="L142" s="24"/>
      <c r="M142" s="24"/>
      <c r="N142" s="24"/>
      <c r="O142" s="24"/>
      <c r="P142" s="193"/>
      <c r="Q142" s="316"/>
      <c r="R142" s="42"/>
      <c r="S142" s="22"/>
    </row>
    <row r="143" spans="1:19" x14ac:dyDescent="0.25">
      <c r="A143" s="35" t="s">
        <v>134</v>
      </c>
      <c r="B143" s="317" t="s">
        <v>30</v>
      </c>
      <c r="C143" s="90"/>
      <c r="D143" s="49"/>
      <c r="E143" s="206"/>
      <c r="F143" s="93">
        <f>F144-P144</f>
        <v>-105.05</v>
      </c>
      <c r="G143" s="213">
        <f>G144-Q144</f>
        <v>-102.45</v>
      </c>
      <c r="H143" s="48"/>
      <c r="I143" s="129"/>
      <c r="J143" s="48"/>
      <c r="K143" s="130"/>
      <c r="L143" s="129"/>
      <c r="M143" s="129"/>
      <c r="N143" s="129"/>
      <c r="O143" s="129"/>
      <c r="P143" s="194"/>
      <c r="Q143" s="318"/>
      <c r="R143" s="217">
        <f>-109.1+L20+3</f>
        <v>-105.1</v>
      </c>
      <c r="S143" s="110" t="s">
        <v>189</v>
      </c>
    </row>
    <row r="144" spans="1:19" ht="13" x14ac:dyDescent="0.3">
      <c r="A144" s="38" t="s">
        <v>135</v>
      </c>
      <c r="B144" s="317" t="s">
        <v>30</v>
      </c>
      <c r="C144" s="90"/>
      <c r="D144" s="49"/>
      <c r="E144" s="206"/>
      <c r="F144" s="48">
        <f>F129</f>
        <v>-99.399999999999991</v>
      </c>
      <c r="G144" s="129">
        <f>G129</f>
        <v>-96.8</v>
      </c>
      <c r="H144" s="48"/>
      <c r="I144" s="129"/>
      <c r="J144" s="48"/>
      <c r="K144" s="130"/>
      <c r="L144" s="129"/>
      <c r="M144" s="129"/>
      <c r="N144" s="129"/>
      <c r="O144" s="129"/>
      <c r="P144" s="192">
        <f>P63</f>
        <v>5.65</v>
      </c>
      <c r="Q144" s="315">
        <f>Q63</f>
        <v>5.65</v>
      </c>
      <c r="R144" s="215"/>
      <c r="S144" s="51"/>
    </row>
    <row r="145" spans="1:19" x14ac:dyDescent="0.25">
      <c r="A145" s="35" t="s">
        <v>136</v>
      </c>
      <c r="B145" s="317" t="s">
        <v>30</v>
      </c>
      <c r="C145" s="90"/>
      <c r="D145" s="49"/>
      <c r="E145" s="206"/>
      <c r="F145" s="48">
        <f>F144+P144</f>
        <v>-93.749999999999986</v>
      </c>
      <c r="G145" s="129">
        <f>G144+Q144</f>
        <v>-91.149999999999991</v>
      </c>
      <c r="H145" s="48"/>
      <c r="I145" s="129"/>
      <c r="J145" s="48"/>
      <c r="K145" s="130"/>
      <c r="L145" s="129"/>
      <c r="M145" s="129"/>
      <c r="N145" s="129"/>
      <c r="O145" s="129"/>
      <c r="P145" s="194"/>
      <c r="Q145" s="318"/>
      <c r="R145" s="129"/>
      <c r="S145" s="51"/>
    </row>
    <row r="146" spans="1:19" s="47" customFormat="1" x14ac:dyDescent="0.25">
      <c r="A146" s="68"/>
      <c r="B146" s="115"/>
      <c r="C146" s="26"/>
      <c r="D146" s="43"/>
      <c r="E146" s="207"/>
      <c r="F146" s="43"/>
      <c r="G146" s="207"/>
      <c r="H146" s="46"/>
      <c r="I146" s="24"/>
      <c r="J146" s="46"/>
      <c r="K146" s="131"/>
      <c r="L146" s="24"/>
      <c r="M146" s="24"/>
      <c r="N146" s="24"/>
      <c r="O146" s="24"/>
      <c r="P146" s="195"/>
      <c r="Q146" s="196"/>
      <c r="R146" s="207"/>
      <c r="S146" s="51"/>
    </row>
    <row r="147" spans="1:19" s="47" customFormat="1" x14ac:dyDescent="0.25">
      <c r="A147" s="35" t="s">
        <v>137</v>
      </c>
      <c r="B147" s="317" t="s">
        <v>31</v>
      </c>
      <c r="C147" s="90"/>
      <c r="D147" s="381"/>
      <c r="E147" s="380"/>
      <c r="F147" s="319">
        <f>F148-P148</f>
        <v>-73.329350924139547</v>
      </c>
      <c r="G147" s="379">
        <f>G148-Q148</f>
        <v>-70.729350924139538</v>
      </c>
      <c r="H147" s="48"/>
      <c r="I147" s="129"/>
      <c r="J147" s="48"/>
      <c r="K147" s="130"/>
      <c r="L147" s="129"/>
      <c r="M147" s="129"/>
      <c r="N147" s="129"/>
      <c r="O147" s="129"/>
      <c r="P147" s="194"/>
      <c r="Q147" s="318"/>
      <c r="R147" s="383">
        <v>-199</v>
      </c>
      <c r="S147" s="321" t="s">
        <v>138</v>
      </c>
    </row>
    <row r="148" spans="1:19" s="47" customFormat="1" ht="13" x14ac:dyDescent="0.3">
      <c r="A148" s="38" t="s">
        <v>139</v>
      </c>
      <c r="B148" s="317" t="s">
        <v>31</v>
      </c>
      <c r="C148" s="90"/>
      <c r="D148" s="381"/>
      <c r="E148" s="380"/>
      <c r="F148" s="48">
        <f>D131</f>
        <v>-71.617229712018329</v>
      </c>
      <c r="G148" s="129">
        <f>E131</f>
        <v>-69.01722971201832</v>
      </c>
      <c r="H148" s="48"/>
      <c r="I148" s="129"/>
      <c r="J148" s="48"/>
      <c r="K148" s="130"/>
      <c r="L148" s="129"/>
      <c r="M148" s="129"/>
      <c r="N148" s="129"/>
      <c r="O148" s="129"/>
      <c r="P148" s="192">
        <f>P67</f>
        <v>1.7121212121212124</v>
      </c>
      <c r="Q148" s="315">
        <f>Q67</f>
        <v>1.7121212121212124</v>
      </c>
      <c r="R148" s="181"/>
      <c r="S148" s="51"/>
    </row>
    <row r="149" spans="1:19" s="47" customFormat="1" x14ac:dyDescent="0.25">
      <c r="A149" s="35" t="s">
        <v>140</v>
      </c>
      <c r="B149" s="317" t="s">
        <v>31</v>
      </c>
      <c r="C149" s="90"/>
      <c r="D149" s="381"/>
      <c r="E149" s="380"/>
      <c r="F149" s="319">
        <f>F148+P148</f>
        <v>-69.905108499897111</v>
      </c>
      <c r="G149" s="379">
        <f>G148+Q148</f>
        <v>-67.305108499897102</v>
      </c>
      <c r="H149" s="48"/>
      <c r="I149" s="129"/>
      <c r="J149" s="48"/>
      <c r="K149" s="130"/>
      <c r="L149" s="129"/>
      <c r="M149" s="129"/>
      <c r="N149" s="129"/>
      <c r="O149" s="129"/>
      <c r="P149" s="194"/>
      <c r="Q149" s="318"/>
      <c r="R149" s="382">
        <v>-50</v>
      </c>
      <c r="S149" s="323" t="s">
        <v>138</v>
      </c>
    </row>
    <row r="150" spans="1:19" s="47" customFormat="1" x14ac:dyDescent="0.25">
      <c r="A150" s="68"/>
      <c r="B150" s="115"/>
      <c r="C150" s="26"/>
      <c r="D150" s="46"/>
      <c r="E150" s="24"/>
      <c r="F150" s="46"/>
      <c r="G150" s="24"/>
      <c r="H150" s="46"/>
      <c r="I150" s="24"/>
      <c r="J150" s="46"/>
      <c r="K150" s="131"/>
      <c r="L150" s="24"/>
      <c r="M150" s="24"/>
      <c r="N150" s="24"/>
      <c r="O150" s="24"/>
      <c r="P150" s="195"/>
      <c r="Q150" s="196"/>
      <c r="R150" s="207"/>
      <c r="S150" s="55"/>
    </row>
    <row r="151" spans="1:19" s="47" customFormat="1" x14ac:dyDescent="0.25">
      <c r="A151" s="35" t="s">
        <v>141</v>
      </c>
      <c r="B151" s="312" t="s">
        <v>2</v>
      </c>
      <c r="C151" s="36"/>
      <c r="D151" s="48"/>
      <c r="E151" s="129"/>
      <c r="F151" s="48"/>
      <c r="G151" s="129"/>
      <c r="H151" s="89">
        <f>H152-P152</f>
        <v>-2.7730481407448742</v>
      </c>
      <c r="I151" s="208">
        <f>I152-Q152</f>
        <v>-2.773048140744875</v>
      </c>
      <c r="J151" s="48"/>
      <c r="K151" s="130"/>
      <c r="L151" s="129"/>
      <c r="M151" s="129"/>
      <c r="N151" s="129"/>
      <c r="O151" s="129"/>
      <c r="P151" s="191"/>
      <c r="Q151" s="314"/>
      <c r="R151" s="217">
        <v>-3</v>
      </c>
      <c r="S151" s="110" t="s">
        <v>182</v>
      </c>
    </row>
    <row r="152" spans="1:19" s="47" customFormat="1" ht="13" x14ac:dyDescent="0.3">
      <c r="A152" s="38" t="s">
        <v>142</v>
      </c>
      <c r="B152" s="312" t="s">
        <v>2</v>
      </c>
      <c r="C152" s="36"/>
      <c r="D152" s="48"/>
      <c r="E152" s="129"/>
      <c r="F152" s="48"/>
      <c r="G152" s="129"/>
      <c r="H152" s="48">
        <f>H128</f>
        <v>2.8769518592551262</v>
      </c>
      <c r="I152" s="129">
        <f>I128</f>
        <v>2.8769518592551253</v>
      </c>
      <c r="J152" s="48"/>
      <c r="K152" s="130"/>
      <c r="L152" s="129"/>
      <c r="M152" s="129"/>
      <c r="N152" s="129"/>
      <c r="O152" s="129"/>
      <c r="P152" s="192">
        <f>P71</f>
        <v>5.65</v>
      </c>
      <c r="Q152" s="315">
        <f>Q71</f>
        <v>5.65</v>
      </c>
      <c r="R152" s="215"/>
      <c r="S152" s="22"/>
    </row>
    <row r="153" spans="1:19" s="47" customFormat="1" x14ac:dyDescent="0.25">
      <c r="A153" s="35" t="s">
        <v>143</v>
      </c>
      <c r="B153" s="312" t="s">
        <v>2</v>
      </c>
      <c r="C153" s="36"/>
      <c r="D153" s="48"/>
      <c r="E153" s="129"/>
      <c r="F153" s="48"/>
      <c r="G153" s="129"/>
      <c r="H153" s="48">
        <f>H152+P152</f>
        <v>8.5269518592551261</v>
      </c>
      <c r="I153" s="129">
        <f>I152+Q152</f>
        <v>8.5269518592551261</v>
      </c>
      <c r="J153" s="48"/>
      <c r="K153" s="130"/>
      <c r="L153" s="129"/>
      <c r="M153" s="129"/>
      <c r="N153" s="129"/>
      <c r="O153" s="129"/>
      <c r="P153" s="191"/>
      <c r="Q153" s="314"/>
      <c r="R153" s="129"/>
      <c r="S153" s="22"/>
    </row>
    <row r="154" spans="1:19" s="47" customFormat="1" ht="13" x14ac:dyDescent="0.3">
      <c r="A154" s="43"/>
      <c r="B154" s="115"/>
      <c r="C154" s="26"/>
      <c r="D154" s="46"/>
      <c r="E154" s="24"/>
      <c r="F154" s="46"/>
      <c r="G154" s="24"/>
      <c r="H154" s="46"/>
      <c r="I154" s="24"/>
      <c r="J154" s="46"/>
      <c r="K154" s="131"/>
      <c r="L154" s="24"/>
      <c r="M154" s="24"/>
      <c r="N154" s="24"/>
      <c r="O154" s="24"/>
      <c r="P154" s="193"/>
      <c r="Q154" s="316"/>
      <c r="R154" s="207"/>
      <c r="S154" s="55"/>
    </row>
    <row r="155" spans="1:19" s="47" customFormat="1" x14ac:dyDescent="0.25">
      <c r="A155" s="35" t="s">
        <v>144</v>
      </c>
      <c r="B155" s="317" t="s">
        <v>30</v>
      </c>
      <c r="C155" s="90"/>
      <c r="D155" s="48"/>
      <c r="E155" s="129"/>
      <c r="F155" s="48"/>
      <c r="G155" s="129"/>
      <c r="H155" s="89">
        <f>H156-P156</f>
        <v>-105.05</v>
      </c>
      <c r="I155" s="208">
        <f>I156-Q156</f>
        <v>-102.45</v>
      </c>
      <c r="J155" s="48"/>
      <c r="K155" s="130"/>
      <c r="L155" s="129"/>
      <c r="M155" s="129"/>
      <c r="N155" s="129"/>
      <c r="O155" s="129"/>
      <c r="P155" s="194"/>
      <c r="Q155" s="318"/>
      <c r="R155" s="217">
        <f>-109.1+L20+3</f>
        <v>-105.1</v>
      </c>
      <c r="S155" s="110" t="s">
        <v>189</v>
      </c>
    </row>
    <row r="156" spans="1:19" s="47" customFormat="1" ht="13" x14ac:dyDescent="0.3">
      <c r="A156" s="38" t="s">
        <v>145</v>
      </c>
      <c r="B156" s="317" t="s">
        <v>30</v>
      </c>
      <c r="C156" s="90"/>
      <c r="D156" s="48"/>
      <c r="E156" s="129"/>
      <c r="F156" s="48"/>
      <c r="G156" s="129"/>
      <c r="H156" s="94">
        <f>H129</f>
        <v>-99.399999999999991</v>
      </c>
      <c r="I156" s="214">
        <f>I129</f>
        <v>-96.8</v>
      </c>
      <c r="J156" s="48"/>
      <c r="K156" s="130"/>
      <c r="L156" s="129"/>
      <c r="M156" s="129"/>
      <c r="N156" s="129"/>
      <c r="O156" s="129"/>
      <c r="P156" s="192">
        <f>P75</f>
        <v>5.65</v>
      </c>
      <c r="Q156" s="315">
        <f>Q75</f>
        <v>5.65</v>
      </c>
      <c r="R156" s="215"/>
      <c r="S156" s="51"/>
    </row>
    <row r="157" spans="1:19" s="47" customFormat="1" x14ac:dyDescent="0.25">
      <c r="A157" s="35" t="s">
        <v>146</v>
      </c>
      <c r="B157" s="317" t="s">
        <v>30</v>
      </c>
      <c r="C157" s="90"/>
      <c r="D157" s="48"/>
      <c r="E157" s="129"/>
      <c r="F157" s="48"/>
      <c r="G157" s="129"/>
      <c r="H157" s="48">
        <f>H156+P156</f>
        <v>-93.749999999999986</v>
      </c>
      <c r="I157" s="129">
        <f>I156+Q156</f>
        <v>-91.149999999999991</v>
      </c>
      <c r="J157" s="48"/>
      <c r="K157" s="130"/>
      <c r="L157" s="129"/>
      <c r="M157" s="129"/>
      <c r="N157" s="129"/>
      <c r="O157" s="129"/>
      <c r="P157" s="194"/>
      <c r="Q157" s="318"/>
      <c r="R157" s="129"/>
      <c r="S157" s="51"/>
    </row>
    <row r="158" spans="1:19" s="47" customFormat="1" x14ac:dyDescent="0.25">
      <c r="A158" s="68"/>
      <c r="B158" s="115"/>
      <c r="C158" s="26"/>
      <c r="D158" s="46"/>
      <c r="E158" s="24"/>
      <c r="F158" s="46"/>
      <c r="G158" s="24"/>
      <c r="H158" s="46"/>
      <c r="I158" s="24"/>
      <c r="J158" s="46"/>
      <c r="K158" s="131"/>
      <c r="L158" s="24"/>
      <c r="M158" s="24"/>
      <c r="N158" s="24"/>
      <c r="O158" s="24"/>
      <c r="P158" s="195"/>
      <c r="Q158" s="196"/>
      <c r="R158" s="207"/>
      <c r="S158" s="55"/>
    </row>
    <row r="159" spans="1:19" s="47" customFormat="1" x14ac:dyDescent="0.25">
      <c r="A159" s="35" t="s">
        <v>147</v>
      </c>
      <c r="B159" s="317" t="s">
        <v>31</v>
      </c>
      <c r="C159" s="90"/>
      <c r="D159" s="48"/>
      <c r="E159" s="129"/>
      <c r="F159" s="48"/>
      <c r="G159" s="129"/>
      <c r="H159" s="89">
        <f>H160-P160</f>
        <v>-73.329350924139547</v>
      </c>
      <c r="I159" s="208">
        <f>I160-Q160</f>
        <v>-70.729350924139538</v>
      </c>
      <c r="J159" s="48"/>
      <c r="K159" s="130"/>
      <c r="L159" s="129"/>
      <c r="M159" s="129"/>
      <c r="N159" s="129"/>
      <c r="O159" s="129"/>
      <c r="P159" s="194"/>
      <c r="Q159" s="318"/>
      <c r="R159" s="383">
        <v>-199</v>
      </c>
      <c r="S159" s="321" t="s">
        <v>138</v>
      </c>
    </row>
    <row r="160" spans="1:19" s="47" customFormat="1" ht="13" x14ac:dyDescent="0.3">
      <c r="A160" s="38" t="s">
        <v>148</v>
      </c>
      <c r="B160" s="317" t="s">
        <v>31</v>
      </c>
      <c r="C160" s="90"/>
      <c r="D160" s="48"/>
      <c r="E160" s="129"/>
      <c r="F160" s="48"/>
      <c r="G160" s="129"/>
      <c r="H160" s="48">
        <f>D132</f>
        <v>-71.617229712018329</v>
      </c>
      <c r="I160" s="129">
        <f>E132</f>
        <v>-69.01722971201832</v>
      </c>
      <c r="J160" s="48"/>
      <c r="K160" s="130"/>
      <c r="L160" s="129"/>
      <c r="M160" s="129"/>
      <c r="N160" s="129"/>
      <c r="O160" s="129"/>
      <c r="P160" s="192">
        <f>P79</f>
        <v>1.7121212121212124</v>
      </c>
      <c r="Q160" s="315">
        <f>Q79</f>
        <v>1.7121212121212124</v>
      </c>
      <c r="R160" s="181"/>
      <c r="S160" s="51"/>
    </row>
    <row r="161" spans="1:19" s="47" customFormat="1" x14ac:dyDescent="0.25">
      <c r="A161" s="35" t="s">
        <v>149</v>
      </c>
      <c r="B161" s="317" t="s">
        <v>31</v>
      </c>
      <c r="C161" s="90"/>
      <c r="D161" s="48"/>
      <c r="E161" s="129"/>
      <c r="F161" s="48"/>
      <c r="G161" s="129"/>
      <c r="H161" s="48">
        <f>H160+P160</f>
        <v>-69.905108499897111</v>
      </c>
      <c r="I161" s="129">
        <f>I160+Q160</f>
        <v>-67.305108499897102</v>
      </c>
      <c r="J161" s="48"/>
      <c r="K161" s="130"/>
      <c r="L161" s="129"/>
      <c r="M161" s="129"/>
      <c r="N161" s="129"/>
      <c r="O161" s="129"/>
      <c r="P161" s="194"/>
      <c r="Q161" s="318"/>
      <c r="R161" s="382">
        <v>-50</v>
      </c>
      <c r="S161" s="323" t="s">
        <v>138</v>
      </c>
    </row>
    <row r="162" spans="1:19" s="47" customFormat="1" x14ac:dyDescent="0.25">
      <c r="A162" s="68"/>
      <c r="B162" s="115"/>
      <c r="C162" s="26"/>
      <c r="D162" s="46"/>
      <c r="E162" s="24"/>
      <c r="F162" s="46"/>
      <c r="G162" s="24"/>
      <c r="H162" s="46"/>
      <c r="I162" s="24"/>
      <c r="J162" s="46"/>
      <c r="K162" s="131"/>
      <c r="L162" s="24"/>
      <c r="M162" s="24"/>
      <c r="N162" s="24"/>
      <c r="O162" s="24"/>
      <c r="P162" s="195"/>
      <c r="Q162" s="196"/>
      <c r="R162" s="207"/>
      <c r="S162" s="55"/>
    </row>
    <row r="163" spans="1:19" s="47" customFormat="1" ht="13" x14ac:dyDescent="0.3">
      <c r="A163" s="324" t="s">
        <v>167</v>
      </c>
      <c r="B163" s="325" t="s">
        <v>30</v>
      </c>
      <c r="C163" s="36"/>
      <c r="D163" s="48"/>
      <c r="E163" s="129"/>
      <c r="F163" s="89">
        <f>F164-P163</f>
        <v>-126.54999999999998</v>
      </c>
      <c r="G163" s="208">
        <f>G164-Q163</f>
        <v>-123.94999999999999</v>
      </c>
      <c r="H163" s="94"/>
      <c r="I163" s="214"/>
      <c r="J163" s="89">
        <f>IF(F163&lt;-156,0,IF(F163&lt;-31,157+CEILING(F163,-1),126))</f>
        <v>30</v>
      </c>
      <c r="K163" s="313">
        <f>IF(G163&lt;-156,0,IF(G163&lt;-31,157+CEILING(G163,-1),126))</f>
        <v>33</v>
      </c>
      <c r="L163" s="129"/>
      <c r="M163" s="129"/>
      <c r="N163" s="129"/>
      <c r="O163" s="129"/>
      <c r="P163" s="192">
        <f>P83</f>
        <v>27.15</v>
      </c>
      <c r="Q163" s="315">
        <f>Q83</f>
        <v>27.15</v>
      </c>
      <c r="R163" s="215" t="s">
        <v>186</v>
      </c>
      <c r="S163" s="326" t="s">
        <v>172</v>
      </c>
    </row>
    <row r="164" spans="1:19" s="47" customFormat="1" ht="13" x14ac:dyDescent="0.3">
      <c r="A164" s="327" t="s">
        <v>168</v>
      </c>
      <c r="B164" s="325" t="s">
        <v>30</v>
      </c>
      <c r="C164" s="36"/>
      <c r="D164" s="48"/>
      <c r="E164" s="129"/>
      <c r="F164" s="48">
        <f>F129</f>
        <v>-99.399999999999991</v>
      </c>
      <c r="G164" s="129">
        <f>G129</f>
        <v>-96.8</v>
      </c>
      <c r="H164" s="48"/>
      <c r="I164" s="129"/>
      <c r="J164" s="48"/>
      <c r="K164" s="130"/>
      <c r="L164" s="129"/>
      <c r="M164" s="129"/>
      <c r="N164" s="129"/>
      <c r="O164" s="129"/>
      <c r="P164" s="192"/>
      <c r="Q164" s="315"/>
      <c r="R164" s="215"/>
      <c r="S164" s="278"/>
    </row>
    <row r="165" spans="1:19" s="47" customFormat="1" ht="13" x14ac:dyDescent="0.3">
      <c r="A165" s="324" t="s">
        <v>169</v>
      </c>
      <c r="B165" s="325" t="s">
        <v>30</v>
      </c>
      <c r="C165" s="36"/>
      <c r="D165" s="48"/>
      <c r="E165" s="129"/>
      <c r="F165" s="89">
        <f>F164+P165</f>
        <v>-70.25</v>
      </c>
      <c r="G165" s="208">
        <f>G164+Q165</f>
        <v>-67.650000000000006</v>
      </c>
      <c r="H165" s="94"/>
      <c r="I165" s="214"/>
      <c r="J165" s="89">
        <f>IF(F165&lt;-156,0,IF(F165&lt;-31,157+CEILING(F165,-1),126))</f>
        <v>86</v>
      </c>
      <c r="K165" s="313">
        <f>IF(G165&lt;-156,0,IF(G165&lt;-31,157+CEILING(G165,-1),126))</f>
        <v>89</v>
      </c>
      <c r="L165" s="129"/>
      <c r="M165" s="129"/>
      <c r="N165" s="129"/>
      <c r="O165" s="129"/>
      <c r="P165" s="192">
        <f>P91</f>
        <v>29.15</v>
      </c>
      <c r="Q165" s="315">
        <f>Q91</f>
        <v>29.15</v>
      </c>
      <c r="R165" s="215" t="s">
        <v>187</v>
      </c>
      <c r="S165" s="326" t="s">
        <v>172</v>
      </c>
    </row>
    <row r="166" spans="1:19" s="47" customFormat="1" x14ac:dyDescent="0.25">
      <c r="A166" s="68"/>
      <c r="B166" s="115"/>
      <c r="C166" s="26"/>
      <c r="D166" s="46"/>
      <c r="E166" s="24"/>
      <c r="F166" s="46"/>
      <c r="G166" s="24"/>
      <c r="H166" s="46"/>
      <c r="I166" s="24"/>
      <c r="J166" s="46"/>
      <c r="K166" s="131"/>
      <c r="L166" s="24"/>
      <c r="M166" s="24"/>
      <c r="N166" s="24"/>
      <c r="O166" s="24"/>
      <c r="P166" s="195"/>
      <c r="Q166" s="196"/>
      <c r="R166" s="207"/>
      <c r="S166" s="55"/>
    </row>
    <row r="167" spans="1:19" s="47" customFormat="1" ht="13" x14ac:dyDescent="0.3">
      <c r="A167" s="324" t="s">
        <v>161</v>
      </c>
      <c r="B167" s="325" t="s">
        <v>30</v>
      </c>
      <c r="C167" s="36"/>
      <c r="D167" s="48"/>
      <c r="E167" s="129"/>
      <c r="F167" s="48"/>
      <c r="G167" s="129"/>
      <c r="H167" s="89">
        <f>H168-P167</f>
        <v>-126.54999999999998</v>
      </c>
      <c r="I167" s="208">
        <f>I168-Q167</f>
        <v>-123.94999999999999</v>
      </c>
      <c r="J167" s="89">
        <f>IF(H167&lt;-156,0,IF(H167&lt;-31,157+CEILING(H167,-1),126))</f>
        <v>30</v>
      </c>
      <c r="K167" s="313">
        <f>IF(I167&lt;-156,0,IF(I167&lt;-31,157+CEILING(I167,-1),126))</f>
        <v>33</v>
      </c>
      <c r="L167" s="129"/>
      <c r="M167" s="129"/>
      <c r="N167" s="129"/>
      <c r="O167" s="129"/>
      <c r="P167" s="192">
        <f>P87</f>
        <v>27.15</v>
      </c>
      <c r="Q167" s="315">
        <f>Q87</f>
        <v>27.15</v>
      </c>
      <c r="R167" s="215" t="s">
        <v>186</v>
      </c>
      <c r="S167" s="326" t="s">
        <v>173</v>
      </c>
    </row>
    <row r="168" spans="1:19" s="47" customFormat="1" ht="13" x14ac:dyDescent="0.3">
      <c r="A168" s="327" t="s">
        <v>162</v>
      </c>
      <c r="B168" s="325" t="s">
        <v>30</v>
      </c>
      <c r="C168" s="36"/>
      <c r="D168" s="48"/>
      <c r="E168" s="129"/>
      <c r="F168" s="48"/>
      <c r="G168" s="129"/>
      <c r="H168" s="48">
        <f>H129</f>
        <v>-99.399999999999991</v>
      </c>
      <c r="I168" s="129">
        <f>I129</f>
        <v>-96.8</v>
      </c>
      <c r="J168" s="48"/>
      <c r="K168" s="130"/>
      <c r="L168" s="129"/>
      <c r="M168" s="129"/>
      <c r="N168" s="129"/>
      <c r="O168" s="129"/>
      <c r="P168" s="192"/>
      <c r="Q168" s="315"/>
      <c r="R168" s="215"/>
      <c r="S168" s="278"/>
    </row>
    <row r="169" spans="1:19" s="47" customFormat="1" ht="13" x14ac:dyDescent="0.3">
      <c r="A169" s="324" t="s">
        <v>163</v>
      </c>
      <c r="B169" s="325" t="s">
        <v>30</v>
      </c>
      <c r="C169" s="36"/>
      <c r="D169" s="48"/>
      <c r="E169" s="129"/>
      <c r="F169" s="48"/>
      <c r="G169" s="129"/>
      <c r="H169" s="89">
        <f>H168+P169</f>
        <v>-70.25</v>
      </c>
      <c r="I169" s="208">
        <f>I168+Q169</f>
        <v>-67.650000000000006</v>
      </c>
      <c r="J169" s="89">
        <f>IF(H169&lt;-156,0,IF(H169&lt;-31,157+CEILING(H169,-1),126))</f>
        <v>86</v>
      </c>
      <c r="K169" s="313">
        <f>IF(I169&lt;-156,0,IF(I169&lt;-31,157+CEILING(I169,-1),126))</f>
        <v>89</v>
      </c>
      <c r="L169" s="129"/>
      <c r="M169" s="129"/>
      <c r="N169" s="129"/>
      <c r="O169" s="129"/>
      <c r="P169" s="192">
        <f>P95</f>
        <v>29.15</v>
      </c>
      <c r="Q169" s="315">
        <f>Q95</f>
        <v>29.15</v>
      </c>
      <c r="R169" s="215" t="s">
        <v>187</v>
      </c>
      <c r="S169" s="326" t="s">
        <v>173</v>
      </c>
    </row>
    <row r="170" spans="1:19" s="47" customFormat="1" x14ac:dyDescent="0.25">
      <c r="A170" s="68"/>
      <c r="B170" s="251"/>
      <c r="C170" s="91"/>
      <c r="D170" s="46"/>
      <c r="E170" s="24"/>
      <c r="F170" s="46"/>
      <c r="G170" s="24"/>
      <c r="H170" s="46"/>
      <c r="I170" s="24"/>
      <c r="J170" s="46"/>
      <c r="K170" s="131"/>
      <c r="L170" s="24"/>
      <c r="M170" s="24"/>
      <c r="N170" s="24"/>
      <c r="O170" s="24"/>
      <c r="P170" s="195"/>
      <c r="Q170" s="196"/>
      <c r="R170" s="207"/>
      <c r="S170" s="53"/>
    </row>
    <row r="171" spans="1:19" s="47" customFormat="1" ht="13" x14ac:dyDescent="0.3">
      <c r="A171" s="324" t="s">
        <v>164</v>
      </c>
      <c r="B171" s="325" t="s">
        <v>2</v>
      </c>
      <c r="C171" s="36"/>
      <c r="D171" s="48"/>
      <c r="E171" s="129"/>
      <c r="F171" s="89">
        <f>F172-P172</f>
        <v>-9.3284271247461898</v>
      </c>
      <c r="G171" s="208">
        <f>G172-Q172</f>
        <v>-9.3284271247461898</v>
      </c>
      <c r="H171" s="48"/>
      <c r="I171" s="129"/>
      <c r="J171" s="89">
        <f>IF(F171&gt;0,0,IF(F171&lt;-30,15,ABS(CEILING((F171/2),1))))</f>
        <v>4</v>
      </c>
      <c r="K171" s="313">
        <f>IF(G171&gt;0,0,IF(G171&lt;-30,15,ABS(CEILING((G171/2),1))))</f>
        <v>4</v>
      </c>
      <c r="L171" s="129"/>
      <c r="M171" s="129"/>
      <c r="N171" s="129"/>
      <c r="O171" s="129"/>
      <c r="P171" s="194"/>
      <c r="Q171" s="318"/>
      <c r="R171" s="215"/>
      <c r="S171" s="326" t="s">
        <v>174</v>
      </c>
    </row>
    <row r="172" spans="1:19" s="47" customFormat="1" ht="13" x14ac:dyDescent="0.3">
      <c r="A172" s="327" t="s">
        <v>165</v>
      </c>
      <c r="B172" s="325" t="s">
        <v>2</v>
      </c>
      <c r="C172" s="36"/>
      <c r="D172" s="48"/>
      <c r="E172" s="129"/>
      <c r="F172" s="48">
        <f>F130</f>
        <v>0</v>
      </c>
      <c r="G172" s="129">
        <f>G130</f>
        <v>0</v>
      </c>
      <c r="H172" s="48"/>
      <c r="I172" s="129"/>
      <c r="J172" s="48"/>
      <c r="K172" s="130"/>
      <c r="L172" s="129"/>
      <c r="M172" s="129"/>
      <c r="N172" s="129"/>
      <c r="O172" s="129"/>
      <c r="P172" s="192">
        <f>P99</f>
        <v>9.3284271247461898</v>
      </c>
      <c r="Q172" s="315">
        <f>Q99</f>
        <v>9.3284271247461898</v>
      </c>
      <c r="R172" s="215"/>
      <c r="S172" s="53"/>
    </row>
    <row r="173" spans="1:19" s="47" customFormat="1" ht="13" x14ac:dyDescent="0.3">
      <c r="A173" s="324" t="s">
        <v>166</v>
      </c>
      <c r="B173" s="325" t="s">
        <v>2</v>
      </c>
      <c r="C173" s="36"/>
      <c r="D173" s="48"/>
      <c r="E173" s="129"/>
      <c r="F173" s="89">
        <f>F172+P172</f>
        <v>9.3284271247461898</v>
      </c>
      <c r="G173" s="208">
        <f>G172+Q172</f>
        <v>9.3284271247461898</v>
      </c>
      <c r="H173" s="48"/>
      <c r="I173" s="129"/>
      <c r="J173" s="89">
        <f>IF(F173&gt;0,0,IF(F173&lt;-30,15,ABS(CEILING((F173/2),1))))</f>
        <v>0</v>
      </c>
      <c r="K173" s="313">
        <f>IF(G173&gt;0,0,IF(G173&lt;-30,15,ABS(CEILING((G173/2),1))))</f>
        <v>0</v>
      </c>
      <c r="L173" s="129"/>
      <c r="M173" s="129"/>
      <c r="N173" s="129"/>
      <c r="O173" s="129"/>
      <c r="P173" s="194"/>
      <c r="Q173" s="318"/>
      <c r="R173" s="215"/>
      <c r="S173" s="326" t="s">
        <v>174</v>
      </c>
    </row>
    <row r="174" spans="1:19" s="47" customFormat="1" ht="13" x14ac:dyDescent="0.3">
      <c r="A174" s="389"/>
      <c r="B174" s="115"/>
      <c r="C174" s="26"/>
      <c r="D174" s="46"/>
      <c r="E174" s="24"/>
      <c r="F174" s="46"/>
      <c r="G174" s="24"/>
      <c r="H174" s="46"/>
      <c r="I174" s="24"/>
      <c r="J174" s="46"/>
      <c r="K174" s="131"/>
      <c r="L174" s="24"/>
      <c r="M174" s="24"/>
      <c r="N174" s="24"/>
      <c r="O174" s="24"/>
      <c r="P174" s="195"/>
      <c r="Q174" s="196"/>
      <c r="R174" s="72"/>
      <c r="S174" s="22"/>
    </row>
    <row r="175" spans="1:19" s="47" customFormat="1" ht="13" x14ac:dyDescent="0.3">
      <c r="A175" s="128" t="s">
        <v>200</v>
      </c>
      <c r="B175" s="325" t="s">
        <v>2</v>
      </c>
      <c r="C175" s="36"/>
      <c r="D175" s="48"/>
      <c r="E175" s="129"/>
      <c r="F175" s="93">
        <f>F176-P176</f>
        <v>-8.5</v>
      </c>
      <c r="G175" s="396">
        <f>G176-Q176</f>
        <v>-8.5</v>
      </c>
      <c r="H175" s="48"/>
      <c r="I175" s="129"/>
      <c r="J175" s="392">
        <f>IF(F175&lt;0,CEILING(F175,-1),CEILING(F175,1))</f>
        <v>-9</v>
      </c>
      <c r="K175" s="399">
        <f>IF(G175&lt;0,CEILING(G175,-1),CEILING(G175,1))</f>
        <v>-9</v>
      </c>
      <c r="L175" s="129"/>
      <c r="M175" s="129"/>
      <c r="N175" s="129"/>
      <c r="O175" s="129"/>
      <c r="P175" s="194"/>
      <c r="Q175" s="318"/>
      <c r="R175" s="215"/>
      <c r="S175" s="326" t="s">
        <v>206</v>
      </c>
    </row>
    <row r="176" spans="1:19" s="47" customFormat="1" ht="13" x14ac:dyDescent="0.3">
      <c r="A176" s="174" t="s">
        <v>201</v>
      </c>
      <c r="B176" s="325" t="s">
        <v>2</v>
      </c>
      <c r="C176" s="36"/>
      <c r="D176" s="48"/>
      <c r="E176" s="129"/>
      <c r="F176" s="94">
        <v>0</v>
      </c>
      <c r="G176" s="397">
        <v>0</v>
      </c>
      <c r="H176" s="48"/>
      <c r="I176" s="129"/>
      <c r="J176" s="180"/>
      <c r="K176" s="181"/>
      <c r="L176" s="129"/>
      <c r="M176" s="129"/>
      <c r="N176" s="129"/>
      <c r="O176" s="129"/>
      <c r="P176" s="180">
        <f>ROUND(P103,1)</f>
        <v>8.5</v>
      </c>
      <c r="Q176" s="181">
        <f>ROUND(Q103,1)</f>
        <v>8.5</v>
      </c>
      <c r="R176" s="215"/>
      <c r="S176" s="278"/>
    </row>
    <row r="177" spans="1:19" s="47" customFormat="1" ht="13" x14ac:dyDescent="0.3">
      <c r="A177" s="128" t="s">
        <v>202</v>
      </c>
      <c r="B177" s="325" t="s">
        <v>2</v>
      </c>
      <c r="C177" s="36"/>
      <c r="D177" s="48"/>
      <c r="E177" s="129"/>
      <c r="F177" s="89">
        <f>F176+P176</f>
        <v>8.5</v>
      </c>
      <c r="G177" s="396">
        <f>G176-Q176</f>
        <v>-8.5</v>
      </c>
      <c r="H177" s="48"/>
      <c r="I177" s="129"/>
      <c r="J177" s="392">
        <f>IF(F177&lt;0,CEILING(F177,-1),CEILING(F177,1))</f>
        <v>9</v>
      </c>
      <c r="K177" s="399">
        <f>IF(G177&lt;0,CEILING(G177,-1),CEILING(G177,1))</f>
        <v>-9</v>
      </c>
      <c r="L177" s="129"/>
      <c r="M177" s="129"/>
      <c r="N177" s="129"/>
      <c r="O177" s="129"/>
      <c r="P177" s="194"/>
      <c r="Q177" s="318"/>
      <c r="R177" s="215"/>
      <c r="S177" s="326" t="s">
        <v>206</v>
      </c>
    </row>
    <row r="178" spans="1:19" s="47" customFormat="1" ht="13" x14ac:dyDescent="0.3">
      <c r="A178" s="389"/>
      <c r="B178" s="115"/>
      <c r="C178" s="26"/>
      <c r="D178" s="46"/>
      <c r="E178" s="24"/>
      <c r="F178" s="46"/>
      <c r="G178" s="24"/>
      <c r="H178" s="46"/>
      <c r="I178" s="24"/>
      <c r="J178" s="46"/>
      <c r="K178" s="131"/>
      <c r="L178" s="24"/>
      <c r="M178" s="24"/>
      <c r="N178" s="24"/>
      <c r="O178" s="24"/>
      <c r="P178" s="195"/>
      <c r="Q178" s="196"/>
      <c r="R178" s="72"/>
      <c r="S178" s="55"/>
    </row>
    <row r="179" spans="1:19" s="47" customFormat="1" ht="13" x14ac:dyDescent="0.3">
      <c r="A179" s="128" t="s">
        <v>203</v>
      </c>
      <c r="B179" s="325" t="s">
        <v>2</v>
      </c>
      <c r="C179" s="36"/>
      <c r="D179" s="48"/>
      <c r="E179" s="129"/>
      <c r="F179" s="48"/>
      <c r="G179" s="129"/>
      <c r="H179" s="93">
        <f>H180-P180</f>
        <v>-8.5</v>
      </c>
      <c r="I179" s="396">
        <f>I180-Q180</f>
        <v>-8.5</v>
      </c>
      <c r="J179" s="392">
        <f>IF(H179&lt;0,CEILING(H179,-1),CEILING(H179,1))</f>
        <v>-9</v>
      </c>
      <c r="K179" s="399">
        <f>IF(I179&lt;0,CEILING(I179,-1),CEILING(I179,1))</f>
        <v>-9</v>
      </c>
      <c r="L179" s="129"/>
      <c r="M179" s="129"/>
      <c r="N179" s="129"/>
      <c r="O179" s="129"/>
      <c r="P179" s="194"/>
      <c r="Q179" s="318"/>
      <c r="R179" s="215"/>
      <c r="S179" s="326" t="s">
        <v>207</v>
      </c>
    </row>
    <row r="180" spans="1:19" s="47" customFormat="1" ht="13" x14ac:dyDescent="0.3">
      <c r="A180" s="174" t="s">
        <v>204</v>
      </c>
      <c r="B180" s="325" t="s">
        <v>2</v>
      </c>
      <c r="C180" s="36"/>
      <c r="D180" s="48"/>
      <c r="E180" s="129"/>
      <c r="F180" s="48"/>
      <c r="G180" s="129"/>
      <c r="H180" s="94">
        <v>0</v>
      </c>
      <c r="I180" s="397">
        <v>0</v>
      </c>
      <c r="J180" s="180"/>
      <c r="K180" s="181"/>
      <c r="L180" s="129"/>
      <c r="M180" s="129"/>
      <c r="N180" s="129"/>
      <c r="O180" s="129"/>
      <c r="P180" s="180">
        <f>ROUND(P107,1)</f>
        <v>8.5</v>
      </c>
      <c r="Q180" s="181">
        <f>ROUND(Q107,1)</f>
        <v>8.5</v>
      </c>
      <c r="R180" s="215"/>
      <c r="S180" s="278"/>
    </row>
    <row r="181" spans="1:19" s="47" customFormat="1" ht="13" x14ac:dyDescent="0.3">
      <c r="A181" s="128" t="s">
        <v>205</v>
      </c>
      <c r="B181" s="325" t="s">
        <v>2</v>
      </c>
      <c r="C181" s="36"/>
      <c r="D181" s="48"/>
      <c r="E181" s="129"/>
      <c r="F181" s="48"/>
      <c r="G181" s="129"/>
      <c r="H181" s="89">
        <f>H180+P180</f>
        <v>8.5</v>
      </c>
      <c r="I181" s="396">
        <f>I180-Q180</f>
        <v>-8.5</v>
      </c>
      <c r="J181" s="392">
        <f>IF(H181&lt;0,CEILING(H181,-1),CEILING(H181,1))</f>
        <v>9</v>
      </c>
      <c r="K181" s="399">
        <f>IF(I181&lt;0,CEILING(I181,-1),CEILING(I181,1))</f>
        <v>-9</v>
      </c>
      <c r="L181" s="129"/>
      <c r="M181" s="129"/>
      <c r="N181" s="129"/>
      <c r="O181" s="129"/>
      <c r="P181" s="194"/>
      <c r="Q181" s="318"/>
      <c r="R181" s="215"/>
      <c r="S181" s="326" t="s">
        <v>208</v>
      </c>
    </row>
    <row r="182" spans="1:19" s="47" customFormat="1" x14ac:dyDescent="0.25">
      <c r="A182" s="68"/>
      <c r="B182" s="251"/>
      <c r="C182" s="91"/>
      <c r="D182" s="46"/>
      <c r="E182" s="24"/>
      <c r="F182" s="46"/>
      <c r="G182" s="24"/>
      <c r="H182" s="46"/>
      <c r="I182" s="24"/>
      <c r="J182" s="46"/>
      <c r="K182" s="131"/>
      <c r="L182" s="24"/>
      <c r="M182" s="24"/>
      <c r="N182" s="24"/>
      <c r="O182" s="24"/>
      <c r="P182" s="195"/>
      <c r="Q182" s="196"/>
      <c r="R182" s="207"/>
      <c r="S182" s="55"/>
    </row>
    <row r="183" spans="1:19" ht="13.5" thickBot="1" x14ac:dyDescent="0.35">
      <c r="A183" s="50" t="s">
        <v>11</v>
      </c>
      <c r="B183" s="328"/>
      <c r="C183" s="209"/>
      <c r="D183" s="112"/>
      <c r="E183" s="209"/>
      <c r="F183" s="112"/>
      <c r="G183" s="209"/>
      <c r="H183" s="59"/>
      <c r="I183" s="83"/>
      <c r="J183" s="59"/>
      <c r="K183" s="132"/>
      <c r="L183" s="83"/>
      <c r="M183" s="83"/>
      <c r="N183" s="83"/>
      <c r="O183" s="83"/>
      <c r="P183" s="165"/>
      <c r="Q183" s="166"/>
      <c r="R183" s="216"/>
      <c r="S183" s="60" t="s">
        <v>12</v>
      </c>
    </row>
  </sheetData>
  <mergeCells count="12">
    <mergeCell ref="D135:H135"/>
    <mergeCell ref="D2:H2"/>
    <mergeCell ref="J2:N2"/>
    <mergeCell ref="D11:H11"/>
    <mergeCell ref="D12:H12"/>
    <mergeCell ref="D27:H27"/>
    <mergeCell ref="J27:N27"/>
    <mergeCell ref="D41:H41"/>
    <mergeCell ref="J41:N41"/>
    <mergeCell ref="D54:H54"/>
    <mergeCell ref="J54:N54"/>
    <mergeCell ref="D117:H117"/>
  </mergeCells>
  <conditionalFormatting sqref="S183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39">
    <cfRule type="cellIs" dxfId="8" priority="9" stopIfTrue="1" operator="lessThan">
      <formula>R139</formula>
    </cfRule>
  </conditionalFormatting>
  <conditionalFormatting sqref="F143">
    <cfRule type="cellIs" dxfId="7" priority="8" stopIfTrue="1" operator="lessThan">
      <formula>R143</formula>
    </cfRule>
  </conditionalFormatting>
  <conditionalFormatting sqref="F149:G149">
    <cfRule type="cellIs" dxfId="6" priority="7" stopIfTrue="1" operator="greaterThan">
      <formula>R149</formula>
    </cfRule>
  </conditionalFormatting>
  <conditionalFormatting sqref="F147">
    <cfRule type="cellIs" dxfId="5" priority="6" stopIfTrue="1" operator="lessThan">
      <formula>R147</formula>
    </cfRule>
  </conditionalFormatting>
  <conditionalFormatting sqref="H165:I165">
    <cfRule type="cellIs" dxfId="4" priority="5" stopIfTrue="1" operator="greaterThan">
      <formula>R165</formula>
    </cfRule>
  </conditionalFormatting>
  <conditionalFormatting sqref="H151">
    <cfRule type="cellIs" dxfId="3" priority="4" stopIfTrue="1" operator="lessThan">
      <formula>R151</formula>
    </cfRule>
  </conditionalFormatting>
  <conditionalFormatting sqref="H155">
    <cfRule type="cellIs" dxfId="2" priority="3" stopIfTrue="1" operator="lessThan">
      <formula>R155</formula>
    </cfRule>
  </conditionalFormatting>
  <conditionalFormatting sqref="H159">
    <cfRule type="cellIs" dxfId="1" priority="2" stopIfTrue="1" operator="lessThan">
      <formula>R159</formula>
    </cfRule>
  </conditionalFormatting>
  <conditionalFormatting sqref="G139">
    <cfRule type="cellIs" dxfId="0" priority="1" operator="lessThan">
      <formula>$R$139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5.7.4.1-1 Test 1 PC3</vt:lpstr>
      <vt:lpstr>5.7.4.1-1 Test 2 PC3</vt:lpstr>
      <vt:lpstr>5.7.4.1-3 Test 1 PC3</vt:lpstr>
      <vt:lpstr>5.7.4.1-3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2022-08-08T15:01:37Z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